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6. GOBIERNO SEGURIDAD Y CONVIVENCIA CIUDADANA (INTERIOR)\Proceso  Asistencia Municipal\3. RIESGOS.ok\"/>
    </mc:Choice>
  </mc:AlternateContent>
  <workbookProtection workbookPassword="AADE" lockStructure="1"/>
  <bookViews>
    <workbookView xWindow="2415" yWindow="3600" windowWidth="14400" windowHeight="1075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8" i="21" l="1"/>
  <c r="F15" i="21" l="1"/>
  <c r="E13" i="26"/>
  <c r="F13" i="21"/>
  <c r="F14" i="21"/>
  <c r="D13" i="21"/>
  <c r="D13" i="26" s="1"/>
  <c r="F18" i="21"/>
  <c r="F17" i="21"/>
  <c r="F16" i="21"/>
  <c r="G17" i="29"/>
  <c r="G13" i="28"/>
  <c r="D18" i="21"/>
  <c r="D15" i="21"/>
  <c r="F19" i="21"/>
  <c r="F20" i="21"/>
  <c r="F21" i="21"/>
  <c r="B15" i="21"/>
  <c r="B15" i="22" s="1"/>
  <c r="B15" i="26" s="1"/>
  <c r="B16" i="21"/>
  <c r="B17" i="21"/>
  <c r="B16" i="28" s="1"/>
  <c r="B19" i="21"/>
  <c r="B18" i="19" s="1"/>
  <c r="B20" i="21"/>
  <c r="B19" i="28" s="1"/>
  <c r="B14" i="21"/>
  <c r="B13" i="28" s="1"/>
  <c r="B13" i="21"/>
  <c r="D14" i="21"/>
  <c r="D14" i="26" s="1"/>
  <c r="D16" i="21"/>
  <c r="D16" i="26" s="1"/>
  <c r="D17" i="21"/>
  <c r="D17" i="26" s="1"/>
  <c r="D19" i="21"/>
  <c r="D20" i="21"/>
  <c r="D21" i="21"/>
  <c r="E14" i="26"/>
  <c r="E15" i="26"/>
  <c r="E16" i="26"/>
  <c r="E17" i="26"/>
  <c r="E19" i="26"/>
  <c r="E20" i="26"/>
  <c r="M14" i="20"/>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C9" i="21"/>
  <c r="G15" i="29"/>
  <c r="G16" i="29"/>
  <c r="G18" i="29"/>
  <c r="G19" i="29"/>
  <c r="G20" i="29"/>
  <c r="G21" i="29"/>
  <c r="G14" i="29"/>
  <c r="B18" i="29"/>
  <c r="B19" i="29"/>
  <c r="I19" i="29" s="1"/>
  <c r="L22" i="30" s="1"/>
  <c r="B20" i="29"/>
  <c r="B21" i="29"/>
  <c r="B17" i="29"/>
  <c r="D13" i="28"/>
  <c r="D14" i="28"/>
  <c r="D15" i="28"/>
  <c r="D16" i="28"/>
  <c r="D17" i="28"/>
  <c r="D18" i="28"/>
  <c r="D19" i="28"/>
  <c r="C13" i="28"/>
  <c r="C14" i="28"/>
  <c r="C15" i="28"/>
  <c r="C16" i="28"/>
  <c r="C17" i="28"/>
  <c r="C18" i="28"/>
  <c r="C19" i="28"/>
  <c r="E13" i="19"/>
  <c r="F13" i="19" s="1"/>
  <c r="E14" i="19"/>
  <c r="F14" i="19" s="1"/>
  <c r="E15" i="19"/>
  <c r="F15" i="19" s="1"/>
  <c r="E16" i="19"/>
  <c r="F16" i="19" s="1"/>
  <c r="B22" i="20"/>
  <c r="G19" i="28"/>
  <c r="G18" i="28"/>
  <c r="G17" i="28"/>
  <c r="G16" i="28"/>
  <c r="G15" i="28"/>
  <c r="G14" i="28"/>
  <c r="H19" i="28"/>
  <c r="H18" i="28"/>
  <c r="G12" i="28"/>
  <c r="D18" i="26"/>
  <c r="D19" i="26"/>
  <c r="B15" i="29"/>
  <c r="I15" i="29" s="1"/>
  <c r="L18" i="30" s="1"/>
  <c r="B16" i="29"/>
  <c r="H16" i="29" s="1"/>
  <c r="B7" i="22"/>
  <c r="B7" i="23"/>
  <c r="B8" i="29" s="1"/>
  <c r="B8" i="26"/>
  <c r="B7" i="30"/>
  <c r="F21" i="29"/>
  <c r="F20" i="29"/>
  <c r="F19" i="29"/>
  <c r="F18" i="29"/>
  <c r="F17" i="29"/>
  <c r="F16" i="29"/>
  <c r="F15" i="29"/>
  <c r="F14" i="29"/>
  <c r="B9" i="25"/>
  <c r="B7" i="21"/>
  <c r="B7" i="28"/>
  <c r="L14" i="20"/>
  <c r="V14" i="20"/>
  <c r="L15" i="20"/>
  <c r="V15" i="20"/>
  <c r="L16" i="20"/>
  <c r="V16" i="20"/>
  <c r="L17" i="20"/>
  <c r="L18" i="20"/>
  <c r="V18" i="20" s="1"/>
  <c r="W16" i="20" s="1"/>
  <c r="L19" i="20"/>
  <c r="V19" i="20" s="1"/>
  <c r="W19" i="20" s="1"/>
  <c r="L20" i="20"/>
  <c r="L21" i="20"/>
  <c r="V21" i="20"/>
  <c r="L22" i="20"/>
  <c r="L23" i="20"/>
  <c r="V23" i="20" s="1"/>
  <c r="L24" i="20"/>
  <c r="V24" i="20" s="1"/>
  <c r="L25" i="20"/>
  <c r="L26" i="20"/>
  <c r="V26" i="20"/>
  <c r="L27" i="20"/>
  <c r="V27" i="20"/>
  <c r="L28" i="20"/>
  <c r="L29" i="20"/>
  <c r="V29" i="20" s="1"/>
  <c r="L30" i="20"/>
  <c r="V30" i="20" s="1"/>
  <c r="L31" i="20"/>
  <c r="V31" i="20" s="1"/>
  <c r="L32" i="20"/>
  <c r="V32" i="20" s="1"/>
  <c r="L33" i="20"/>
  <c r="V33" i="20" s="1"/>
  <c r="L34" i="20"/>
  <c r="V34" i="20" s="1"/>
  <c r="L35" i="20"/>
  <c r="V35" i="20" s="1"/>
  <c r="L36" i="20"/>
  <c r="V36" i="20" s="1"/>
  <c r="D15" i="26"/>
  <c r="D20" i="26"/>
  <c r="B15" i="19"/>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c r="A14" i="22"/>
  <c r="A13" i="28"/>
  <c r="A15" i="22"/>
  <c r="A14" i="28"/>
  <c r="A16" i="22"/>
  <c r="A15" i="28"/>
  <c r="A17" i="22"/>
  <c r="A17" i="26"/>
  <c r="A18" i="22"/>
  <c r="A17" i="28"/>
  <c r="A19" i="22"/>
  <c r="A18" i="28"/>
  <c r="A20" i="22"/>
  <c r="A20" i="26"/>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C11" i="29" s="1"/>
  <c r="B12" i="19"/>
  <c r="B19" i="19"/>
  <c r="B17" i="22"/>
  <c r="B17" i="26" s="1"/>
  <c r="B17" i="19"/>
  <c r="B28" i="20"/>
  <c r="B17" i="28"/>
  <c r="A13" i="26"/>
  <c r="A15" i="26"/>
  <c r="V25" i="20"/>
  <c r="H16" i="28"/>
  <c r="I16" i="28"/>
  <c r="V22" i="20"/>
  <c r="H15" i="28"/>
  <c r="I15" i="28" s="1"/>
  <c r="H17" i="28"/>
  <c r="V28" i="20"/>
  <c r="H14" i="28"/>
  <c r="V20" i="20"/>
  <c r="V17" i="20"/>
  <c r="H13" i="28"/>
  <c r="I13" i="28"/>
  <c r="A18" i="26"/>
  <c r="C18" i="26" s="1"/>
  <c r="A19" i="28"/>
  <c r="V13" i="20"/>
  <c r="A16" i="26"/>
  <c r="E18" i="22"/>
  <c r="F18" i="22"/>
  <c r="I18" i="28"/>
  <c r="C20" i="26"/>
  <c r="A14" i="26"/>
  <c r="A16" i="28"/>
  <c r="A19" i="26"/>
  <c r="C19" i="26"/>
  <c r="I19" i="28"/>
  <c r="B12" i="28"/>
  <c r="B13" i="22"/>
  <c r="B13" i="26"/>
  <c r="B13" i="20"/>
  <c r="B12" i="30"/>
  <c r="E13" i="22"/>
  <c r="F13" i="22"/>
  <c r="E20" i="22"/>
  <c r="F20" i="22"/>
  <c r="E16" i="22"/>
  <c r="F16" i="22"/>
  <c r="E14" i="22"/>
  <c r="F14" i="22"/>
  <c r="E15" i="22"/>
  <c r="F15" i="22"/>
  <c r="B15" i="28"/>
  <c r="B25" i="20"/>
  <c r="B16" i="22"/>
  <c r="B16" i="26"/>
  <c r="B16" i="19"/>
  <c r="B20" i="22"/>
  <c r="B20" i="26"/>
  <c r="E19" i="28"/>
  <c r="E21" i="29"/>
  <c r="E19" i="29"/>
  <c r="E17" i="28"/>
  <c r="E18" i="28"/>
  <c r="E20" i="29"/>
  <c r="E19" i="22"/>
  <c r="F19" i="22"/>
  <c r="E17" i="22"/>
  <c r="F17" i="22"/>
  <c r="C9" i="28"/>
  <c r="B31" i="20"/>
  <c r="B18" i="28"/>
  <c r="B19" i="22"/>
  <c r="B19" i="26" s="1"/>
  <c r="B14" i="22"/>
  <c r="B14" i="26" s="1"/>
  <c r="B16" i="20"/>
  <c r="W13" i="20"/>
  <c r="F19" i="26"/>
  <c r="H20" i="29"/>
  <c r="M23" i="30" s="1"/>
  <c r="I20" i="29"/>
  <c r="L23" i="30" s="1"/>
  <c r="H18" i="29"/>
  <c r="M21" i="30" s="1"/>
  <c r="I18" i="29"/>
  <c r="L21" i="30" s="1"/>
  <c r="W25" i="20"/>
  <c r="F20" i="26"/>
  <c r="H21" i="29"/>
  <c r="I21" i="29"/>
  <c r="L24" i="30" s="1"/>
  <c r="I17" i="28"/>
  <c r="I12" i="28"/>
  <c r="F13" i="26" s="1"/>
  <c r="F17" i="26"/>
  <c r="I14" i="28"/>
  <c r="F14" i="26"/>
  <c r="E21" i="22"/>
  <c r="G13" i="22" s="1"/>
  <c r="I14" i="29"/>
  <c r="L17" i="30" s="1"/>
  <c r="H19" i="29"/>
  <c r="F18" i="26"/>
  <c r="G16" i="22"/>
  <c r="H16" i="22" s="1"/>
  <c r="G20" i="22"/>
  <c r="H20" i="22" s="1"/>
  <c r="G18" i="22"/>
  <c r="H18" i="22" s="1"/>
  <c r="G14" i="22"/>
  <c r="H14" i="22" s="1"/>
  <c r="G15" i="22"/>
  <c r="H15" i="22" s="1"/>
  <c r="G19" i="22"/>
  <c r="H19" i="22" s="1"/>
  <c r="G17" i="22"/>
  <c r="H17" i="22" s="1"/>
  <c r="M24" i="30"/>
  <c r="B14" i="28" l="1"/>
  <c r="B13" i="19"/>
  <c r="C9" i="22"/>
  <c r="B14" i="19"/>
  <c r="J20" i="29"/>
  <c r="K20" i="29" s="1"/>
  <c r="B12" i="23"/>
  <c r="I16" i="29"/>
  <c r="J16" i="29" s="1"/>
  <c r="B19" i="20"/>
  <c r="J19" i="29"/>
  <c r="K19" i="29" s="1"/>
  <c r="B34" i="20"/>
  <c r="H15" i="29"/>
  <c r="M18" i="30" s="1"/>
  <c r="M22" i="30"/>
  <c r="J18" i="29"/>
  <c r="K18" i="29" s="1"/>
  <c r="J21" i="29"/>
  <c r="K21" i="29" s="1"/>
  <c r="A9" i="19"/>
  <c r="C14" i="26" s="1"/>
  <c r="F16" i="26"/>
  <c r="I17" i="29"/>
  <c r="L20" i="30" s="1"/>
  <c r="H17" i="29"/>
  <c r="J12" i="28"/>
  <c r="W34" i="20"/>
  <c r="C16" i="26"/>
  <c r="E15" i="28"/>
  <c r="E17" i="29"/>
  <c r="E13" i="28"/>
  <c r="E15" i="29"/>
  <c r="G21" i="22"/>
  <c r="H13" i="22"/>
  <c r="H21" i="22" s="1"/>
  <c r="H27" i="22" s="1"/>
  <c r="B16" i="25" s="1"/>
  <c r="J15" i="29"/>
  <c r="K15" i="29" s="1"/>
  <c r="E14" i="29"/>
  <c r="E12" i="28"/>
  <c r="W31" i="20"/>
  <c r="W28" i="20"/>
  <c r="W22" i="20"/>
  <c r="X13" i="20" s="1"/>
  <c r="C16" i="25" s="1"/>
  <c r="C17" i="26"/>
  <c r="E18" i="29"/>
  <c r="E16" i="28"/>
  <c r="E16" i="29"/>
  <c r="E14" i="28"/>
  <c r="M19" i="30"/>
  <c r="F15" i="26"/>
  <c r="H14" i="29"/>
  <c r="L19" i="30" l="1"/>
  <c r="K16" i="29"/>
  <c r="C15" i="26"/>
  <c r="C13" i="26"/>
  <c r="M17" i="30"/>
  <c r="J14" i="29"/>
  <c r="K14" i="29" s="1"/>
  <c r="E16" i="25"/>
  <c r="D16" i="25"/>
  <c r="J17" i="29"/>
  <c r="K17" i="29" s="1"/>
  <c r="M20" i="30"/>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b/>
            <sz val="9"/>
            <color indexed="81"/>
            <rFont val="Tahoma"/>
            <family val="2"/>
          </rPr>
          <t>Los controles deben s</t>
        </r>
        <r>
          <rPr>
            <sz val="9"/>
            <color indexed="81"/>
            <rFont val="Tahoma"/>
            <family val="2"/>
          </rPr>
          <t>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<sst xmlns="http://schemas.openxmlformats.org/spreadsheetml/2006/main" count="514" uniqueCount="267">
  <si>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</si>
  <si>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</si>
  <si>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</si>
  <si>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</si>
  <si>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</si>
  <si>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</si>
  <si>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</si>
  <si>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</si>
  <si>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</si>
  <si>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</si>
  <si>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</si>
  <si>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</si>
  <si>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</si>
  <si>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</si>
  <si>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</si>
  <si>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</si>
  <si>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</si>
  <si>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</si>
  <si>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</si>
  <si>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</si>
  <si>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</si>
  <si>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</si>
  <si>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</si>
  <si>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</si>
  <si>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</si>
  <si>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</si>
  <si>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</si>
  <si>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</si>
  <si>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</si>
  <si>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</si>
  <si>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</si>
  <si>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</si>
  <si>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</si>
  <si>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</si>
  <si>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</si>
  <si>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</si>
  <si>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</si>
  <si>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</si>
  <si>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</si>
  <si>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</si>
  <si>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</si>
  <si>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</si>
  <si>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</si>
  <si>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</si>
  <si>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</si>
  <si>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</si>
  <si>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</si>
  <si>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</si>
  <si>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</si>
  <si>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</si>
  <si>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</si>
  <si>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</si>
  <si>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</si>
  <si>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</si>
  <si>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</si>
  <si>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</si>
  <si>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</si>
  <si>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</si>
  <si>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</si>
  <si>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</si>
  <si>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</si>
  <si>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</si>
  <si>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</si>
  <si>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</si>
  <si>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</si>
  <si>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</si>
  <si>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</si>
  <si>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</si>
  <si>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</si>
  <si>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</si>
  <si>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</si>
  <si>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</si>
  <si>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</si>
  <si>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</si>
  <si>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</si>
  <si>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</si>
  <si>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</si>
  <si>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</si>
  <si>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</si>
  <si>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</si>
  <si>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</si>
  <si>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</si>
  <si>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</si>
  <si>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</si>
  <si>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</si>
  <si>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</si>
  <si>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</si>
  <si>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</si>
  <si>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</si>
  <si>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</si>
  <si>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</si>
  <si>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</si>
  <si>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</si>
  <si>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</si>
  <si>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</si>
  <si>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</si>
  <si>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</si>
  <si>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</si>
  <si>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</si>
  <si>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</si>
  <si>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</si>
  <si>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</si>
  <si>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</si>
  <si>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</si>
  <si>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</si>
  <si>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</si>
  <si>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</si>
  <si>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</si>
  <si>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</si>
  <si>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</si>
  <si>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</si>
  <si>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</si>
  <si>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</si>
  <si>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</si>
  <si>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</si>
  <si>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</si>
  <si>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</si>
  <si>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</si>
  <si>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</si>
  <si>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</si>
  <si>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</si>
  <si>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</si>
  <si>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</si>
  <si>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</si>
  <si>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</si>
  <si>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</si>
  <si>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</si>
  <si>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</si>
  <si>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</si>
  <si>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</si>
  <si>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</si>
  <si>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</si>
  <si>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</si>
  <si>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</si>
  <si>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</si>
  <si>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</si>
  <si>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</si>
  <si>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</si>
  <si>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</si>
  <si>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</si>
  <si>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</si>
  <si>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</si>
  <si>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</si>
  <si>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</si>
  <si>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</si>
  <si>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</si>
  <si>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</si>
  <si>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</si>
  <si>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</si>
  <si>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</si>
  <si>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</si>
  <si>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</si>
  <si>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</si>
  <si>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</si>
  <si>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</si>
  <si>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</si>
  <si>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</si>
  <si>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</si>
  <si>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</si>
  <si>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</si>
  <si>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</si>
  <si>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</si>
  <si>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</si>
  <si>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</si>
  <si>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</si>
  <si>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</si>
  <si>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</si>
  <si>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</si>
  <si>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</si>
  <si>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</si>
  <si>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</si>
  <si>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</si>
  <si>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</si>
  <si>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</si>
  <si>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</si>
  <si>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</si>
  <si>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</si>
  <si>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</si>
  <si>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</si>
  <si>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</si>
  <si>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</si>
  <si>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</si>
  <si>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</si>
  <si>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</si>
  <si>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</si>
  <si>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</si>
  <si>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</si>
  <si>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</si>
  <si>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</si>
  <si>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</si>
  <si>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</si>
  <si>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</si>
  <si>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</si>
  <si>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</si>
  <si>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</si>
  <si>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</si>
  <si>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</si>
  <si>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</si>
  <si>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</si>
  <si>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</si>
  <si>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</si>
  <si>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</si>
  <si>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</si>
  <si>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</si>
  <si>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</si>
  <si>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</si>
  <si>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</si>
  <si>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</si>
  <si>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</si>
  <si>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</si>
  <si>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</si>
  <si>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</si>
  <si>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</si>
  <si>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</si>
  <si>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1. Incumplimiento en la ejecución de los productos establecidos en el Plan de Desarrollo y en el Plan de Acción para cada uno de estos componentes.
2. Incumplimiento en el desarrollo de programas y proyectos, dirigidos a las comunidades que hacen parte de cada uno de los componentes.
3. Bajas garantías en el cumplimiento de los derechos de las comunidades que hacen parte de cada uno de los componentes.
4. Sanciones por parte de los entes de control a los funcionarios de la Gobernación.
5. Mala imagen de la Gobernación.</t>
  </si>
  <si>
    <t>Deficiente gestión para la ejecución de los componentes de LGTBI,  y Grupos Etnicos.</t>
  </si>
  <si>
    <t xml:space="preserve">1. No se han definido las responsabilidades  dentro de la dirección de Asistencia municipal, para el desarrollo de  los componentes de LGTBI,  y Grupos Etnicos.
2. No se ha definido de manera eficiente los equipos de trabajo para la gestión de los componentes.
3. Bajo presupuesto para el desarrollo de los componentes.
4. Planta de personal (recursos humanos), insuficiente para la gestión de los componentes.
5. Herramientas tecnológicas insuficientes.
6. Carencia de procedimientos para la ejecución de cada unos de los componentes. </t>
  </si>
  <si>
    <t>Perdida de la información por falta de espacio físico para almacenar y custodiar, la información y documentación del proceso.</t>
  </si>
  <si>
    <t>1. Deterioro de los  diferentes documentos del proceso.
2. Falta de documentación  para enfrentar sesiones de la asamblea y las auditorias de los organismos de control.
3. Robo de la documentación del proceso.</t>
  </si>
  <si>
    <t>1. El archivo de gestión dentro de la Secretaría del Interior, evidencia la falta de espacio físico y desorganización, para almacenar y custodiar la documentación.
2. No se gestionan de manera adecuada el cumplimiento de los requerimientos para trasladar los documentos del archivo de gestión de la secretaría del interior, al archivo central.</t>
  </si>
  <si>
    <t>Es evidente la desorganización y la falta de espacio físico del archivo de gestión de la secretaría de del interior para custodiar y almacenar los diferentes documentos del proceso, se produce también una acumulación de la documentación por no cumplir con los requerimientos exigidos del archivo central para realizar su traslado.</t>
  </si>
  <si>
    <t>En la actualidad el desarrollo y la gestión de los componentes de  LGTBI  y Grupos Etnicos,  en la dirección de Asistencia Municipal presenta debilidades, lo anterior en concecuencia a la restructuración realizada con el decreto N° 54 de 2017 en la gobernación, estos componentes hacían parte de otras dependencias y fueron agregados a los procesos de la secretaría del interior, pero no se ha dado una buena transición de los mismos a la dirección, debido a que en la actualidad no se han definido o atendido de manera correcta los requerimientos en cuanto a las necesidades de recursos Humanos, Financieros, y Tecnológicos. Entre otras dificultades se evidencia, que en la actualidad no se han definido responsables y no se tiene claro un equipo de trabajo para el componente.</t>
  </si>
  <si>
    <r>
      <rPr>
        <b/>
        <sz val="11"/>
        <rFont val="Tahoma"/>
        <family val="2"/>
      </rPr>
      <t xml:space="preserve">(Control propuesto), </t>
    </r>
    <r>
      <rPr>
        <sz val="11"/>
        <rFont val="Tahoma"/>
        <family val="2"/>
      </rPr>
      <t>Diseñar los procedimientos para el desarrollo de cada uno de los componentes, dentro de la Secretaría del interior.</t>
    </r>
  </si>
  <si>
    <r>
      <rPr>
        <b/>
        <sz val="11"/>
        <rFont val="Tahoma"/>
        <family val="2"/>
      </rPr>
      <t>(Control propuesto)</t>
    </r>
    <r>
      <rPr>
        <sz val="11"/>
        <rFont val="Tahoma"/>
        <family val="2"/>
      </rPr>
      <t>, Realizar seguimiento continuo al desarrollo de los componentes, para atender de manera preventiva el surgimiento de nuevos factores de riesgo.</t>
    </r>
  </si>
  <si>
    <r>
      <rPr>
        <b/>
        <sz val="11"/>
        <rFont val="Tahoma"/>
        <family val="2"/>
      </rPr>
      <t>(Control propuesto).</t>
    </r>
    <r>
      <rPr>
        <sz val="11"/>
        <rFont val="Tahoma"/>
        <family val="2"/>
      </rPr>
      <t xml:space="preserve"> Digitalizar la Documentación física del proceso, a través de la conversión de los archivos físicos en formatos PDF , evitando de esta manera la acumulación de la documentos en las instalaciones de la secretaría del Interior.</t>
    </r>
  </si>
  <si>
    <r>
      <rPr>
        <b/>
        <sz val="11"/>
        <rFont val="Tahoma"/>
        <family val="2"/>
      </rPr>
      <t>(Control Propuesto).</t>
    </r>
    <r>
      <rPr>
        <sz val="11"/>
        <rFont val="Tahoma"/>
        <family val="2"/>
      </rPr>
      <t xml:space="preserve"> Subcontratar a través de un Outsourcing la organización, el acopio, el control, la custodia y la protección del archivos de gestión de la Secretaría de Infraestructura.</t>
    </r>
  </si>
  <si>
    <t>1. Realizar mesas de trabajo con los responsables de cada componente, y solicitar apoyo a la Secretaría General y la OCI, para definir y formular el numero de procedimientos por cada componente.
2. Diseñados los procedimientos, el responsable de la realización del mismo, llevara un monitoreo y control en la efectividad de las actividades diseñada para cada procedimiento.</t>
  </si>
  <si>
    <t>1. Realizar Solicitudes a a traves de oficios a las Direcciones de Logística y Archivo central, para satisfacer las necesidades de capacitación en el control adecuado del archivo de gestión.
2. Delegar un Equipo de digitalización, capacitado por el Archivo central de la Gobernación, para el manejo adecuado de los archivo generados en el proceso dando cumplimiento a la Ley Archivística "594 del 2000".
3. Ofertar las necesidades en materia de Archivo, con la finalidad de recibir propuestas para la subcontratación que busque garantizar la organización, el acopio, el control, la custodia y la protección del Archivo de Gestión del Proceso.</t>
  </si>
  <si>
    <t>1. Actas de reunión.
2. # Caracterizaciones de procedimientos diseñados para cada componente.
3. Medición de la gestión, de conformidad con los productos a entregar en el diseño previo de los procedimientos.</t>
  </si>
  <si>
    <t>1. Oficios de solicitudes.
2. Acta de delegación del equipo de digitalización donde se especifique claramente los miembros que lo conforman.
3. Propuestas de los posibles contratistas.</t>
  </si>
  <si>
    <t>1. Incumplimiento en la ejecución de los productos establecidos en el Plan de Desarrollo y en el Plan de Acción.
2. Sanciones por parte de los entes de Control.
3. Desarrollo social inadecuado en el departamento.</t>
  </si>
  <si>
    <t>1.  Podrian presentarse desconocimiento por parte del talento humano en cuanto  a la formulacion de programas y proyectos.</t>
  </si>
  <si>
    <t xml:space="preserve">
2. Falta de continuidad a los programas y proyectos, por los cambios de Gobierno.</t>
  </si>
  <si>
    <t xml:space="preserve">
3. Podrían presentarse dificultes en el registro de los programas y proyectos en el banco de programas y proyectos del departamento, por problemas presentados en el proceso de planeación estratégica e inversión publica.</t>
  </si>
  <si>
    <t>Se podrían presentar retrasos en el proceso de formulación de los programas y proyectos, debido al desconocimiento por parte  del talento humano, de la normatividad, y de la  metodología exigida para los proyectos. Además el proceso de ejecución se ve afectado por la mala formulación de los proyectos ya que los recursos destinados en la ejecución no son suficientes para la consecución del proyecto, además hay otras factores claves como la poca disponibilidad presupuestal, la no priorización de proyectos, la falta de continuidad que se presenta durante los cambios de gobierno, o podrían presentar también dificultades externas que van ligada directamente al proceso de planeación estratégica e inversión publica.</t>
  </si>
  <si>
    <t>Retrasos en el proceso de formulación y ejecución de los programas y proyectos encaminados a mejorar las necesidades de los grupos etnicos, la comunidad de LGTBI, y la funcionalidad administrativa municipal.</t>
  </si>
  <si>
    <r>
      <rPr>
        <b/>
        <sz val="11"/>
        <rFont val="Tahoma"/>
        <family val="2"/>
      </rPr>
      <t xml:space="preserve">(Control Propuesto) </t>
    </r>
    <r>
      <rPr>
        <sz val="11"/>
        <rFont val="Tahoma"/>
        <family val="2"/>
      </rPr>
      <t>Realizar capacitaciones continuas a los funcionarios, en la estructuración y formulación de proyectos.</t>
    </r>
  </si>
  <si>
    <r>
      <t xml:space="preserve">(Control Propuesto) </t>
    </r>
    <r>
      <rPr>
        <sz val="11"/>
        <rFont val="Tahoma"/>
        <family val="2"/>
      </rPr>
      <t xml:space="preserve"> Generar más controles y evidencias sobre los proyectos ejecutados, que permitan garantizar la confiablidad y la ejecutoriedad de los proyectos durante los cambios de Gobierno.</t>
    </r>
  </si>
  <si>
    <t>1. Solicitar a la Secretaría de Planeación, capacitaciones en materia de formulación de proyectos para los funcionarios del proceso encargados de la formulación.
2. Realizar matriz de seguimiento a la ejecución de los proyectos.</t>
  </si>
  <si>
    <t>1. Oficios de solicitudes.
2. # de Funcionarios capacitados.
3. Matriz de seguimiento periódica y actualizada.</t>
  </si>
  <si>
    <t>1. Falta de seguimiento por parte del personal a los acuerdos y los actos administrativos.</t>
  </si>
  <si>
    <t>1. Acuerdos revisados  inadecuadamente.
2.  Desgaste admisnistrativo por la acumulacion de trabajo.
3. Sanciones por los organos de Control.</t>
  </si>
  <si>
    <t xml:space="preserve">
2. Municipios que no envian oportunamente la informacion al proceso.</t>
  </si>
  <si>
    <t>Podria presentarse una revision inoportuna de los acuerdos municipales y de los actos administrtivos.</t>
  </si>
  <si>
    <r>
      <t xml:space="preserve">(Control Propuesto) </t>
    </r>
    <r>
      <rPr>
        <sz val="11"/>
        <rFont val="Tahoma"/>
        <family val="2"/>
      </rPr>
      <t>Desarrollar una estrategia de comunicación con los diferentes municipios, para que la entrega de la informacion sea adecuada y oportuna.</t>
    </r>
  </si>
  <si>
    <t>Podrian  presentarse una entrega inoportuna de la informacion por parte de los municipios debido a la falta de comunicacion, y sumado a eso  un inadecuado segumiento de la informacion  de los funcionarios encargados de realizarlo, por la falta de herramientas de trabajo (Matriz, cuadros, etc).</t>
  </si>
  <si>
    <r>
      <rPr>
        <b/>
        <sz val="11"/>
        <rFont val="Tahoma"/>
        <family val="2"/>
      </rPr>
      <t xml:space="preserve">(Control Propuesto) </t>
    </r>
    <r>
      <rPr>
        <sz val="11"/>
        <rFont val="Tahoma"/>
        <family val="2"/>
      </rPr>
      <t>Crear herramientas encaminadas a fortalecer el segumiento de la informacion, como lo son las matrices de seguimiento de acuerdo a lo recibido por parte de los municipios.</t>
    </r>
  </si>
  <si>
    <t>1. Realizar mesas de trabajo con la finalidad de definir cual y como sera la estrategia de comunicación.
2. Llevar un control efectivo de la informacion a traves de la  utilizacion de las matrizes.</t>
  </si>
  <si>
    <t>1. Actas de las mesas de trabajo.
2. Estrategia de Comunicación.
3. Matriz de seguimiento.
4. Estadisticas del seguimiento realizado.</t>
  </si>
  <si>
    <t>1. Inadecuado desarrollo electoral durante los comicios.
2. Posibles sanciones por parte de los entes de control.</t>
  </si>
  <si>
    <t>1. Falta de recursos económicos.</t>
  </si>
  <si>
    <t xml:space="preserve">
2. Difícil acceso al municipio, lo que dificulta la llegada del material electoral y del equipo logístico.</t>
  </si>
  <si>
    <t>Puede presentarse un Apoyo Logístico Inadecuado en el departamento, durante el desarrollo de los comicios electorales.</t>
  </si>
  <si>
    <t>Podría suceder que no se gestione adecuadamente el apoyo logístico a la Registraduria general de la Nación, Ya se porque no hay recursos económicos para tal fin, o porque el acceso a algunos municipios del departamento dificulta el transporte del material electoral, y por ende el desarrollo y el apoyo logístico de la jornada electoral.</t>
  </si>
  <si>
    <t>Asegurar los recursos desde la expedicion del cronograma electoral, y trabajar con este como el principal insumo para la planificacion del apoyo logistico en todo el departamento.</t>
  </si>
  <si>
    <r>
      <rPr>
        <b/>
        <sz val="11"/>
        <rFont val="Tahoma"/>
        <family val="2"/>
      </rPr>
      <t>(Control Propuesto)</t>
    </r>
    <r>
      <rPr>
        <sz val="11"/>
        <rFont val="Tahoma"/>
        <family val="2"/>
      </rPr>
      <t xml:space="preserve"> Seleccionar y priorizar los municipios que tienen la condición de difícil acceso, y realizar una planificación prioritaria que permita garantizar el apoyo logístico durante el desarrollo de los comicios. </t>
    </r>
  </si>
  <si>
    <t xml:space="preserve">1. Realizar mesas de trabajo enfocadas a seleeccionar y priorizar los municipios de dificl acceso, y coordinar la planificacion de los comicios a partir de la informacion brindada en el calendario electoral. </t>
  </si>
  <si>
    <t>1. Actas de las mesas de trabajo.
2. Listado de municipios priorizados.</t>
  </si>
  <si>
    <t>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t>
  </si>
  <si>
    <t>ASISTENCIA MUNICIPAL</t>
  </si>
  <si>
    <t>GOBIERNO SEGURIDAD Y CONVIVENCIA CIUDADANA</t>
  </si>
  <si>
    <t>PROCESO DE ASISTENCIA MUNICIPAL</t>
  </si>
  <si>
    <t>MAPA DE RIESGOS DEL PROCESO ASISTENCIA MUNICIPAL</t>
  </si>
  <si>
    <t>CODIGO</t>
  </si>
  <si>
    <t>VERSION</t>
  </si>
  <si>
    <t>FECHA</t>
  </si>
  <si>
    <t>AMU-MR-01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</si>
</sst>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7"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0"/>
      <color theme="1"/>
      <name val="Arial"/>
      <family val="2"/>
    </font>
    <font>
      <sz val="10"/>
      <color theme="1"/>
      <name val="Tahoma"/>
      <family val="2"/>
    </font>
    <font>
      <sz val="18"/>
      <name val="Arial"/>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77">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32" fillId="34" borderId="12" xfId="0" applyFont="1" applyFill="1" applyBorder="1" applyAlignment="1" applyProtection="1">
      <alignment horizontal="left" vertical="center" wrapText="1"/>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53" fillId="0" borderId="12" xfId="0" applyFont="1" applyBorder="1" applyAlignment="1" applyProtection="1">
      <alignment horizontal="center" vertical="center" wrapText="1"/>
    </xf>
    <xf numFmtId="0" fontId="54" fillId="34" borderId="12" xfId="0" applyFont="1" applyFill="1" applyBorder="1" applyProtection="1"/>
    <xf numFmtId="0" fontId="53" fillId="0" borderId="27" xfId="0" quotePrefix="1" applyFont="1" applyBorder="1" applyAlignment="1" applyProtection="1">
      <alignment horizontal="justify" vertical="center" wrapText="1"/>
    </xf>
    <xf numFmtId="0" fontId="37" fillId="0" borderId="12" xfId="0" applyFont="1" applyFill="1" applyBorder="1" applyAlignment="1" applyProtection="1">
      <alignment horizontal="justify" wrapText="1"/>
      <protection locked="0"/>
    </xf>
    <xf numFmtId="0" fontId="0" fillId="0" borderId="12" xfId="0" applyBorder="1" applyAlignment="1">
      <alignment horizontal="justify" vertical="center" wrapText="1"/>
    </xf>
    <xf numFmtId="0" fontId="34" fillId="0" borderId="12" xfId="0" applyFont="1" applyFill="1" applyBorder="1" applyAlignment="1" applyProtection="1">
      <alignment horizontal="justify" vertical="center" wrapText="1"/>
      <protection locked="0"/>
    </xf>
    <xf numFmtId="0" fontId="1" fillId="0" borderId="12" xfId="0" applyFont="1" applyBorder="1" applyAlignment="1">
      <alignment horizontal="justify" vertical="center" wrapText="1"/>
    </xf>
    <xf numFmtId="0" fontId="1" fillId="0" borderId="32" xfId="0" applyFont="1" applyBorder="1" applyAlignment="1" applyProtection="1">
      <alignment vertical="center" wrapText="1"/>
      <protection locked="0"/>
    </xf>
    <xf numFmtId="0" fontId="1" fillId="0" borderId="12" xfId="0" applyFont="1" applyBorder="1" applyAlignment="1">
      <alignment horizontal="justify" vertical="center"/>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left" vertical="center" wrapText="1"/>
      <protection locked="0"/>
    </xf>
    <xf numFmtId="0" fontId="32" fillId="34" borderId="39" xfId="0" applyNumberFormat="1" applyFont="1" applyFill="1" applyBorder="1" applyAlignment="1" applyProtection="1">
      <alignment horizontal="left" vertical="center" wrapText="1"/>
      <protection locked="0"/>
    </xf>
    <xf numFmtId="0" fontId="32" fillId="34" borderId="40" xfId="0" applyNumberFormat="1" applyFont="1" applyFill="1" applyBorder="1" applyAlignment="1" applyProtection="1">
      <alignment horizontal="left"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55" fillId="0" borderId="33" xfId="0" applyFont="1" applyBorder="1" applyAlignment="1" applyProtection="1">
      <alignment horizontal="center" vertical="center" textRotation="90" wrapText="1"/>
    </xf>
    <xf numFmtId="0" fontId="55" fillId="0" borderId="43" xfId="0" applyFont="1" applyBorder="1" applyAlignment="1" applyProtection="1">
      <alignment horizontal="center" vertical="center" textRotation="90" wrapText="1"/>
    </xf>
    <xf numFmtId="0" fontId="55" fillId="0" borderId="29" xfId="0" applyFont="1" applyBorder="1" applyAlignment="1" applyProtection="1">
      <alignment horizontal="center" vertical="center" textRotation="90" wrapText="1"/>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23" xfId="0" applyFont="1" applyBorder="1" applyAlignment="1" applyProtection="1">
      <alignment horizontal="left"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30" xfId="0" applyNumberFormat="1" applyFont="1" applyBorder="1" applyAlignment="1" applyProtection="1">
      <alignment horizontal="left" vertical="center" wrapText="1"/>
    </xf>
    <xf numFmtId="0" fontId="35" fillId="0" borderId="55" xfId="0" applyNumberFormat="1" applyFont="1" applyBorder="1" applyAlignment="1" applyProtection="1">
      <alignment horizontal="left" vertical="center" wrapText="1"/>
    </xf>
    <xf numFmtId="0" fontId="35" fillId="0" borderId="56" xfId="0" applyNumberFormat="1" applyFont="1" applyBorder="1" applyAlignment="1" applyProtection="1">
      <alignment horizontal="left"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56" fillId="43" borderId="12" xfId="0" applyFont="1" applyFill="1" applyBorder="1" applyAlignment="1">
      <alignment horizontal="center" vertical="center"/>
    </xf>
    <xf numFmtId="0" fontId="56" fillId="43" borderId="12" xfId="0" applyFont="1" applyFill="1" applyBorder="1" applyAlignment="1">
      <alignment horizontal="center" vertical="center"/>
    </xf>
    <xf numFmtId="14" fontId="56"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E13A-4257-B4FA-1616CDE2BCDC}"/>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E13A-4257-B4FA-1616CDE2BCDC}"/>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E13A-4257-B4FA-1616CDE2BCDC}"/>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E13A-4257-B4FA-1616CDE2BCDC}"/>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E13A-4257-B4FA-1616CDE2BCDC}"/>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E13A-4257-B4FA-1616CDE2BCDC}"/>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E13A-4257-B4FA-1616CDE2BCDC}"/>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E13A-4257-B4FA-1616CDE2BCDC}"/>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E13A-4257-B4FA-1616CDE2BCDC}"/>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E13A-4257-B4FA-1616CDE2BCDC}"/>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E13A-4257-B4FA-1616CDE2BCDC}"/>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2</c:v>
                </c:pt>
                <c:pt idx="3">
                  <c:v>2</c:v>
                </c:pt>
                <c:pt idx="4">
                  <c:v>2</c:v>
                </c:pt>
                <c:pt idx="5">
                  <c:v>4</c:v>
                </c:pt>
                <c:pt idx="6">
                  <c:v>0</c:v>
                </c:pt>
                <c:pt idx="7">
                  <c:v>0</c:v>
                </c:pt>
                <c:pt idx="8">
                  <c:v>0</c:v>
                </c:pt>
              </c:numCache>
            </c:numRef>
          </c:xVal>
          <c:yVal>
            <c:numRef>
              <c:f>GRAFICA!$M$16:$M$24</c:f>
              <c:numCache>
                <c:formatCode>General</c:formatCode>
                <c:ptCount val="9"/>
                <c:pt idx="1">
                  <c:v>4</c:v>
                </c:pt>
                <c:pt idx="2">
                  <c:v>2</c:v>
                </c:pt>
                <c:pt idx="3">
                  <c:v>3</c:v>
                </c:pt>
                <c:pt idx="4">
                  <c:v>2</c:v>
                </c:pt>
                <c:pt idx="5">
                  <c:v>2</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E13A-4257-B4FA-1616CDE2BCDC}"/>
            </c:ext>
          </c:extLst>
        </c:ser>
        <c:dLbls>
          <c:showLegendKey val="0"/>
          <c:showVal val="0"/>
          <c:showCatName val="0"/>
          <c:showSerName val="0"/>
          <c:showPercent val="0"/>
          <c:showBubbleSize val="0"/>
        </c:dLbls>
        <c:axId val="-448608112"/>
        <c:axId val="-448602672"/>
      </c:scatterChart>
      <c:valAx>
        <c:axId val="-44860811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48602672"/>
        <c:crosses val="autoZero"/>
        <c:crossBetween val="midCat"/>
      </c:valAx>
      <c:valAx>
        <c:axId val="-44860267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4860811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34B0-45AC-90BA-8020D1B4A5C6}"/>
                </c:ex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34B0-45AC-90BA-8020D1B4A5C6}"/>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34B0-45AC-90BA-8020D1B4A5C6}"/>
                </c:ex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34B0-45AC-90BA-8020D1B4A5C6}"/>
                </c:ex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34B0-45AC-90BA-8020D1B4A5C6}"/>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34B0-45AC-90BA-8020D1B4A5C6}"/>
                </c:ex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34B0-45AC-90BA-8020D1B4A5C6}"/>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34B0-45AC-90BA-8020D1B4A5C6}"/>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2</c:v>
                </c:pt>
                <c:pt idx="2">
                  <c:v>2</c:v>
                </c:pt>
                <c:pt idx="3">
                  <c:v>2</c:v>
                </c:pt>
                <c:pt idx="4">
                  <c:v>4</c:v>
                </c:pt>
                <c:pt idx="5">
                  <c:v>0</c:v>
                </c:pt>
                <c:pt idx="6">
                  <c:v>0</c:v>
                </c:pt>
                <c:pt idx="7">
                  <c:v>0</c:v>
                </c:pt>
              </c:numCache>
            </c:numRef>
          </c:xVal>
          <c:yVal>
            <c:numRef>
              <c:f>GRAFICA!$M$17:$M$24</c:f>
              <c:numCache>
                <c:formatCode>General</c:formatCode>
                <c:ptCount val="8"/>
                <c:pt idx="0">
                  <c:v>4</c:v>
                </c:pt>
                <c:pt idx="1">
                  <c:v>2</c:v>
                </c:pt>
                <c:pt idx="2">
                  <c:v>3</c:v>
                </c:pt>
                <c:pt idx="3">
                  <c:v>2</c:v>
                </c:pt>
                <c:pt idx="4">
                  <c:v>2</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34B0-45AC-90BA-8020D1B4A5C6}"/>
            </c:ext>
          </c:extLst>
        </c:ser>
        <c:dLbls>
          <c:showLegendKey val="0"/>
          <c:showVal val="0"/>
          <c:showCatName val="0"/>
          <c:showSerName val="0"/>
          <c:showPercent val="0"/>
          <c:showBubbleSize val="0"/>
        </c:dLbls>
        <c:axId val="-448611376"/>
        <c:axId val="-448602128"/>
      </c:scatterChart>
      <c:valAx>
        <c:axId val="-44861137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48602128"/>
        <c:crosses val="autoZero"/>
        <c:crossBetween val="midCat"/>
        <c:minorUnit val="0.5"/>
      </c:valAx>
      <c:valAx>
        <c:axId val="-44860212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4861137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D274-4BE7-9634-00F30AFAF5F2}"/>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D274-4BE7-9634-00F30AFAF5F2}"/>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D274-4BE7-9634-00F30AFAF5F2}"/>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D274-4BE7-9634-00F30AFAF5F2}"/>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D274-4BE7-9634-00F30AFAF5F2}"/>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D274-4BE7-9634-00F30AFAF5F2}"/>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D274-4BE7-9634-00F30AFAF5F2}"/>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D274-4BE7-9634-00F30AFAF5F2}"/>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3</c:v>
                </c:pt>
                <c:pt idx="2">
                  <c:v>1</c:v>
                </c:pt>
                <c:pt idx="3">
                  <c:v>2</c:v>
                </c:pt>
                <c:pt idx="4">
                  <c:v>2</c:v>
                </c:pt>
                <c:pt idx="5">
                  <c:v>4</c:v>
                </c:pt>
                <c:pt idx="6">
                  <c:v>0</c:v>
                </c:pt>
                <c:pt idx="7">
                  <c:v>0</c:v>
                </c:pt>
                <c:pt idx="8">
                  <c:v>0</c:v>
                </c:pt>
              </c:numCache>
            </c:numRef>
          </c:xVal>
          <c:yVal>
            <c:numRef>
              <c:f>'GRAFICA CONTROLADA'!$M$16:$M$24</c:f>
              <c:numCache>
                <c:formatCode>General</c:formatCode>
                <c:ptCount val="9"/>
                <c:pt idx="1">
                  <c:v>4</c:v>
                </c:pt>
                <c:pt idx="2">
                  <c:v>2</c:v>
                </c:pt>
                <c:pt idx="3">
                  <c:v>2</c:v>
                </c:pt>
                <c:pt idx="4">
                  <c:v>1</c:v>
                </c:pt>
                <c:pt idx="5">
                  <c:v>1</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D274-4BE7-9634-00F30AFAF5F2}"/>
            </c:ext>
          </c:extLst>
        </c:ser>
        <c:dLbls>
          <c:showLegendKey val="0"/>
          <c:showVal val="0"/>
          <c:showCatName val="0"/>
          <c:showSerName val="0"/>
          <c:showPercent val="0"/>
          <c:showBubbleSize val="0"/>
        </c:dLbls>
        <c:axId val="-448597776"/>
        <c:axId val="-448601584"/>
      </c:scatterChart>
      <c:valAx>
        <c:axId val="-44859777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48601584"/>
        <c:crosses val="autoZero"/>
        <c:crossBetween val="midCat"/>
      </c:valAx>
      <c:valAx>
        <c:axId val="-44860158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44859777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C1AA-4438-A820-9DFF76203E3C}"/>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C1AA-4438-A820-9DFF76203E3C}"/>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C1AA-4438-A820-9DFF76203E3C}"/>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C1AA-4438-A820-9DFF76203E3C}"/>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C1AA-4438-A820-9DFF76203E3C}"/>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C1AA-4438-A820-9DFF76203E3C}"/>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C1AA-4438-A820-9DFF76203E3C}"/>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C1AA-4438-A820-9DFF76203E3C}"/>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3</c:v>
                </c:pt>
                <c:pt idx="1">
                  <c:v>1</c:v>
                </c:pt>
                <c:pt idx="2">
                  <c:v>2</c:v>
                </c:pt>
                <c:pt idx="3">
                  <c:v>2</c:v>
                </c:pt>
                <c:pt idx="4">
                  <c:v>4</c:v>
                </c:pt>
                <c:pt idx="5">
                  <c:v>0</c:v>
                </c:pt>
                <c:pt idx="6">
                  <c:v>0</c:v>
                </c:pt>
                <c:pt idx="7">
                  <c:v>0</c:v>
                </c:pt>
              </c:numCache>
            </c:numRef>
          </c:xVal>
          <c:yVal>
            <c:numRef>
              <c:f>'GRAFICA CONTROLADA'!$M$17:$M$24</c:f>
              <c:numCache>
                <c:formatCode>General</c:formatCode>
                <c:ptCount val="8"/>
                <c:pt idx="0">
                  <c:v>4</c:v>
                </c:pt>
                <c:pt idx="1">
                  <c:v>2</c:v>
                </c:pt>
                <c:pt idx="2">
                  <c:v>2</c:v>
                </c:pt>
                <c:pt idx="3">
                  <c:v>1</c:v>
                </c:pt>
                <c:pt idx="4">
                  <c:v>1</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C1AA-4438-A820-9DFF76203E3C}"/>
            </c:ext>
          </c:extLst>
        </c:ser>
        <c:dLbls>
          <c:showLegendKey val="0"/>
          <c:showVal val="0"/>
          <c:showCatName val="0"/>
          <c:showSerName val="0"/>
          <c:showPercent val="0"/>
          <c:showBubbleSize val="0"/>
        </c:dLbls>
        <c:axId val="-448601040"/>
        <c:axId val="-448600496"/>
      </c:scatterChart>
      <c:valAx>
        <c:axId val="-44860104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48600496"/>
        <c:crosses val="autoZero"/>
        <c:crossBetween val="midCat"/>
        <c:minorUnit val="0.5"/>
      </c:valAx>
      <c:valAx>
        <c:axId val="-44860049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44860104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8</xdr:col>
      <xdr:colOff>2544536</xdr:colOff>
      <xdr:row>28</xdr:row>
      <xdr:rowOff>114300</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330200</xdr:colOff>
      <xdr:row>1</xdr:row>
      <xdr:rowOff>88900</xdr:rowOff>
    </xdr:from>
    <xdr:to>
      <xdr:col>0</xdr:col>
      <xdr:colOff>1701800</xdr:colOff>
      <xdr:row>3</xdr:row>
      <xdr:rowOff>480540</xdr:rowOff>
    </xdr:to>
    <xdr:pic>
      <xdr:nvPicPr>
        <xdr:cNvPr id="2" name="Imagen 1"/>
        <xdr:cNvPicPr>
          <a:picLocks noChangeAspect="1"/>
        </xdr:cNvPicPr>
      </xdr:nvPicPr>
      <xdr:blipFill>
        <a:blip xmlns:r="http://schemas.openxmlformats.org/officeDocument/2006/relationships" r:embed="rId2"/>
        <a:stretch>
          <a:fillRect/>
        </a:stretch>
      </xdr:blipFill>
      <xdr:spPr>
        <a:xfrm>
          <a:off x="330200" y="279400"/>
          <a:ext cx="1371600" cy="14457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95250</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44461" y="3570514"/>
          <a:ext cx="3522889" cy="2743200"/>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8</xdr:col>
      <xdr:colOff>529520</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964405</xdr:colOff>
      <xdr:row>25</xdr:row>
      <xdr:rowOff>123827</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39925" y="3686175"/>
          <a:ext cx="3495675" cy="2762250"/>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rodriguezB/Documents/Mario%20Rodriguez/GOBERNACION/Macroproceso%20Gobierno%20Seguridad%20y%20Convivencia%20Ciudadana/Proceso%20%20Seguridad%20y%20Convivencia%20ciudadana/Riesgos/Riesgos%20Seguridad%20y%20Convivencia%20Ciudada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XTO ESTRATEGICO"/>
      <sheetName val="IDENTIFICACIÓN"/>
      <sheetName val="ANALISIS"/>
      <sheetName val="GRAFICA"/>
      <sheetName val="VALORACION CONTROLES"/>
      <sheetName val="VALORACIÓN DEL RIESGO"/>
      <sheetName val="SEGUIMIENTO Y MONITOREO"/>
      <sheetName val="RIESGO INHERENTE"/>
      <sheetName val="RIESGO RESIDUAL"/>
      <sheetName val="MAPA DE RIESGO"/>
      <sheetName val="GRAFICA CONTROLADA"/>
    </sheetNames>
    <sheetDataSet>
      <sheetData sheetId="0">
        <row r="13">
          <cell r="I13" t="str">
            <v>1. Incumplimiento en la ejecución de los productos establecidos en el Plan de Desarrollo y en el Plan de Acción para cada uno de estos componentes.
2. Incumplimiento en el desarrollo de programas y proyectos, dirigidos a las comunidades que hacen parte de cada uno de los componentes.
3. Bajas garantías en el cumplimiento de los derechos de las comunidades que hacen parte de cada uno de los componentes.
4. Sanciones por parte de los entes de control a los funcionarios de la Gobernación.
5. Mala imagen de la Gobernación.</v>
          </cell>
        </row>
        <row r="14">
          <cell r="I14" t="str">
            <v>1. Deterioro de los  diferentes documentos del proceso.
2. Falta de documentación  para enfrentar sesiones de la asamblea y las auditorias de los organismos de control.
3. Robo de la documentación del proceso.</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tabSelected="1" view="pageBreakPreview" zoomScale="75" zoomScaleNormal="70" zoomScaleSheetLayoutView="75" workbookViewId="0">
      <selection activeCell="E7" sqref="E7"/>
    </sheetView>
  </sheetViews>
  <sheetFormatPr baseColWidth="10" defaultColWidth="0" defaultRowHeight="12.75" x14ac:dyDescent="0.2"/>
  <cols>
    <col min="1" max="1" width="32" style="41" customWidth="1"/>
    <col min="2" max="2" width="31.42578125" style="41" customWidth="1"/>
    <col min="3" max="3" width="40" style="41" customWidth="1"/>
    <col min="4" max="4" width="31.28515625" style="41" customWidth="1"/>
    <col min="5" max="5" width="37.85546875" style="41" customWidth="1"/>
    <col min="6" max="6" width="27.85546875" style="41" customWidth="1"/>
    <col min="7" max="7" width="38.85546875" style="41" customWidth="1"/>
    <col min="8" max="8" width="39.85546875" style="41" customWidth="1"/>
    <col min="9" max="9" width="42.42578125" style="41" customWidth="1"/>
    <col min="10" max="10" width="16.85546875" style="41" hidden="1" customWidth="1"/>
    <col min="11" max="16384" width="0" style="41" hidden="1"/>
  </cols>
  <sheetData>
    <row r="1" spans="1:9" ht="15" x14ac:dyDescent="0.2">
      <c r="A1" s="399"/>
      <c r="B1" s="400"/>
      <c r="C1" s="400"/>
      <c r="D1" s="400"/>
      <c r="E1" s="400"/>
      <c r="F1" s="400"/>
      <c r="G1" s="400"/>
      <c r="H1" s="400"/>
      <c r="I1" s="401"/>
    </row>
    <row r="2" spans="1:9" ht="36" customHeight="1" x14ac:dyDescent="0.2">
      <c r="A2" s="674"/>
      <c r="B2" s="674" t="s">
        <v>260</v>
      </c>
      <c r="C2" s="674"/>
      <c r="D2" s="674"/>
      <c r="E2" s="674"/>
      <c r="F2" s="674"/>
      <c r="G2" s="674"/>
      <c r="H2" s="675" t="s">
        <v>263</v>
      </c>
      <c r="I2" s="675" t="s">
        <v>266</v>
      </c>
    </row>
    <row r="3" spans="1:9" ht="47.25" customHeight="1" x14ac:dyDescent="0.2">
      <c r="A3" s="674"/>
      <c r="B3" s="674" t="s">
        <v>261</v>
      </c>
      <c r="C3" s="674"/>
      <c r="D3" s="674"/>
      <c r="E3" s="674"/>
      <c r="F3" s="674"/>
      <c r="G3" s="674"/>
      <c r="H3" s="675" t="s">
        <v>264</v>
      </c>
      <c r="I3" s="675">
        <v>1</v>
      </c>
    </row>
    <row r="4" spans="1:9" ht="43.5" customHeight="1" x14ac:dyDescent="0.2">
      <c r="A4" s="674"/>
      <c r="B4" s="674" t="s">
        <v>262</v>
      </c>
      <c r="C4" s="674"/>
      <c r="D4" s="674"/>
      <c r="E4" s="674"/>
      <c r="F4" s="674"/>
      <c r="G4" s="674"/>
      <c r="H4" s="675" t="s">
        <v>265</v>
      </c>
      <c r="I4" s="676">
        <v>43717</v>
      </c>
    </row>
    <row r="5" spans="1:9" ht="15" x14ac:dyDescent="0.2">
      <c r="A5" s="402" t="s">
        <v>75</v>
      </c>
      <c r="B5" s="403"/>
      <c r="C5" s="403"/>
      <c r="D5" s="403"/>
      <c r="E5" s="403"/>
      <c r="F5" s="403"/>
      <c r="G5" s="403"/>
      <c r="H5" s="403"/>
      <c r="I5" s="404"/>
    </row>
    <row r="6" spans="1:9" ht="15" x14ac:dyDescent="0.2">
      <c r="A6" s="154"/>
      <c r="B6" s="155"/>
      <c r="C6" s="155"/>
      <c r="D6" s="155"/>
      <c r="E6" s="155"/>
      <c r="F6" s="155"/>
      <c r="G6" s="155"/>
      <c r="H6" s="155"/>
      <c r="I6" s="156"/>
    </row>
    <row r="7" spans="1:9" ht="14.45" customHeight="1" thickBot="1" x14ac:dyDescent="0.25">
      <c r="A7" s="349" t="s">
        <v>77</v>
      </c>
      <c r="B7" s="440" t="s">
        <v>213</v>
      </c>
      <c r="C7" s="440"/>
      <c r="D7" s="350"/>
      <c r="E7" s="350"/>
      <c r="F7" s="350"/>
      <c r="G7" s="350"/>
      <c r="H7" s="350"/>
      <c r="I7" s="351"/>
    </row>
    <row r="8" spans="1:9" x14ac:dyDescent="0.2">
      <c r="A8" s="249" t="s">
        <v>76</v>
      </c>
      <c r="B8" s="250">
        <v>43590</v>
      </c>
      <c r="C8" s="414"/>
      <c r="D8" s="415"/>
      <c r="E8" s="415"/>
      <c r="F8" s="415"/>
      <c r="G8" s="415"/>
      <c r="H8" s="415"/>
      <c r="I8" s="416"/>
    </row>
    <row r="9" spans="1:9" s="42" customFormat="1" ht="15" x14ac:dyDescent="0.2">
      <c r="A9" s="405" t="s">
        <v>105</v>
      </c>
      <c r="B9" s="406"/>
      <c r="C9" s="406"/>
      <c r="D9" s="406"/>
      <c r="E9" s="406"/>
      <c r="F9" s="406"/>
      <c r="G9" s="406"/>
      <c r="H9" s="406"/>
      <c r="I9" s="407"/>
    </row>
    <row r="10" spans="1:9" s="42" customFormat="1" ht="12.75" customHeight="1" x14ac:dyDescent="0.2">
      <c r="A10" s="408" t="s">
        <v>71</v>
      </c>
      <c r="B10" s="424" t="s">
        <v>65</v>
      </c>
      <c r="C10" s="425"/>
      <c r="D10" s="425"/>
      <c r="E10" s="425"/>
      <c r="F10" s="425"/>
      <c r="G10" s="426"/>
      <c r="H10" s="417" t="s">
        <v>66</v>
      </c>
      <c r="I10" s="436" t="s">
        <v>67</v>
      </c>
    </row>
    <row r="11" spans="1:9" s="42" customFormat="1" ht="12.75" customHeight="1" x14ac:dyDescent="0.2">
      <c r="A11" s="409"/>
      <c r="B11" s="427"/>
      <c r="C11" s="428"/>
      <c r="D11" s="428"/>
      <c r="E11" s="428"/>
      <c r="F11" s="428"/>
      <c r="G11" s="429"/>
      <c r="H11" s="417"/>
      <c r="I11" s="436"/>
    </row>
    <row r="12" spans="1:9" s="42" customFormat="1" ht="15" x14ac:dyDescent="0.2">
      <c r="A12" s="409"/>
      <c r="B12" s="418" t="s">
        <v>68</v>
      </c>
      <c r="C12" s="419"/>
      <c r="D12" s="418" t="s">
        <v>69</v>
      </c>
      <c r="E12" s="419"/>
      <c r="F12" s="418" t="s">
        <v>71</v>
      </c>
      <c r="G12" s="419"/>
      <c r="H12" s="422" t="s">
        <v>70</v>
      </c>
      <c r="I12" s="411" t="s">
        <v>72</v>
      </c>
    </row>
    <row r="13" spans="1:9" s="42" customFormat="1" ht="15" customHeight="1" x14ac:dyDescent="0.2">
      <c r="A13" s="410"/>
      <c r="B13" s="420" t="s">
        <v>114</v>
      </c>
      <c r="C13" s="422" t="s">
        <v>190</v>
      </c>
      <c r="D13" s="420" t="s">
        <v>114</v>
      </c>
      <c r="E13" s="422" t="s">
        <v>190</v>
      </c>
      <c r="F13" s="430" t="s">
        <v>114</v>
      </c>
      <c r="G13" s="430" t="s">
        <v>190</v>
      </c>
      <c r="H13" s="430"/>
      <c r="I13" s="412"/>
    </row>
    <row r="14" spans="1:9" ht="30" customHeight="1" x14ac:dyDescent="0.2">
      <c r="A14" s="251" t="s">
        <v>74</v>
      </c>
      <c r="B14" s="421"/>
      <c r="C14" s="423"/>
      <c r="D14" s="421"/>
      <c r="E14" s="423"/>
      <c r="F14" s="423"/>
      <c r="G14" s="423"/>
      <c r="H14" s="423"/>
      <c r="I14" s="413"/>
    </row>
    <row r="15" spans="1:9" ht="285" customHeight="1" x14ac:dyDescent="0.2">
      <c r="A15" s="437" t="s">
        <v>259</v>
      </c>
      <c r="B15" s="252"/>
      <c r="C15" s="265"/>
      <c r="D15" s="252"/>
      <c r="E15" s="271"/>
      <c r="F15" s="271" t="s">
        <v>177</v>
      </c>
      <c r="G15" s="271" t="s">
        <v>216</v>
      </c>
      <c r="H15" s="271" t="s">
        <v>215</v>
      </c>
      <c r="I15" s="271" t="s">
        <v>214</v>
      </c>
    </row>
    <row r="16" spans="1:9" ht="185.25" customHeight="1" x14ac:dyDescent="0.2">
      <c r="A16" s="438"/>
      <c r="B16" s="252" t="s">
        <v>111</v>
      </c>
      <c r="C16" s="271" t="s">
        <v>219</v>
      </c>
      <c r="D16" s="252"/>
      <c r="E16" s="261"/>
      <c r="F16" s="271"/>
      <c r="G16" s="272"/>
      <c r="H16" s="271" t="s">
        <v>217</v>
      </c>
      <c r="I16" s="271" t="s">
        <v>218</v>
      </c>
    </row>
    <row r="17" spans="1:9" ht="163.5" customHeight="1" x14ac:dyDescent="0.2">
      <c r="A17" s="438"/>
      <c r="B17" s="252" t="s">
        <v>112</v>
      </c>
      <c r="C17" s="271" t="s">
        <v>231</v>
      </c>
      <c r="D17" s="252" t="s">
        <v>108</v>
      </c>
      <c r="E17" s="261" t="s">
        <v>232</v>
      </c>
      <c r="F17" s="271" t="s">
        <v>178</v>
      </c>
      <c r="G17" s="271" t="s">
        <v>233</v>
      </c>
      <c r="H17" s="271" t="s">
        <v>235</v>
      </c>
      <c r="I17" s="271" t="s">
        <v>230</v>
      </c>
    </row>
    <row r="18" spans="1:9" ht="100.5" customHeight="1" x14ac:dyDescent="0.2">
      <c r="A18" s="438"/>
      <c r="B18" s="252" t="s">
        <v>112</v>
      </c>
      <c r="C18" s="271" t="s">
        <v>240</v>
      </c>
      <c r="D18" s="252" t="s">
        <v>183</v>
      </c>
      <c r="E18" s="261" t="s">
        <v>242</v>
      </c>
      <c r="F18" s="271"/>
      <c r="G18" s="260"/>
      <c r="H18" s="271" t="s">
        <v>243</v>
      </c>
      <c r="I18" s="266" t="s">
        <v>241</v>
      </c>
    </row>
    <row r="19" spans="1:9" ht="134.25" customHeight="1" x14ac:dyDescent="0.2">
      <c r="A19" s="438"/>
      <c r="B19" s="252" t="s">
        <v>184</v>
      </c>
      <c r="C19" s="271" t="s">
        <v>250</v>
      </c>
      <c r="D19" s="252" t="s">
        <v>107</v>
      </c>
      <c r="E19" s="266" t="s">
        <v>251</v>
      </c>
      <c r="F19" s="271"/>
      <c r="G19" s="255"/>
      <c r="H19" s="271" t="s">
        <v>252</v>
      </c>
      <c r="I19" s="266" t="s">
        <v>249</v>
      </c>
    </row>
    <row r="20" spans="1:9" ht="192.75" customHeight="1" x14ac:dyDescent="0.2">
      <c r="A20" s="438"/>
      <c r="B20" s="390"/>
      <c r="C20" s="271"/>
      <c r="D20" s="390"/>
      <c r="E20" s="391"/>
      <c r="F20" s="392"/>
      <c r="G20" s="391"/>
      <c r="H20" s="266"/>
      <c r="I20" s="266"/>
    </row>
    <row r="21" spans="1:9" ht="72" customHeight="1" x14ac:dyDescent="0.2">
      <c r="A21" s="438"/>
      <c r="B21" s="252"/>
      <c r="C21" s="254"/>
      <c r="D21" s="252"/>
      <c r="E21" s="253"/>
      <c r="F21" s="271"/>
      <c r="G21" s="273"/>
      <c r="H21" s="258"/>
      <c r="I21" s="259"/>
    </row>
    <row r="22" spans="1:9" ht="57.75" customHeight="1" x14ac:dyDescent="0.2">
      <c r="A22" s="439"/>
      <c r="B22" s="252"/>
      <c r="C22" s="254"/>
      <c r="D22" s="252"/>
      <c r="E22" s="255"/>
      <c r="F22" s="271"/>
      <c r="G22" s="274"/>
      <c r="H22" s="258"/>
      <c r="I22" s="259"/>
    </row>
    <row r="23" spans="1:9" x14ac:dyDescent="0.2">
      <c r="A23" s="434"/>
      <c r="B23" s="434"/>
      <c r="C23" s="434"/>
      <c r="D23" s="434"/>
      <c r="E23" s="434"/>
      <c r="F23" s="434"/>
      <c r="G23" s="434"/>
      <c r="H23" s="434"/>
      <c r="I23" s="435"/>
    </row>
    <row r="24" spans="1:9" ht="31.5" customHeight="1" x14ac:dyDescent="0.2">
      <c r="A24" s="157" t="s">
        <v>175</v>
      </c>
      <c r="B24" s="431" t="s">
        <v>258</v>
      </c>
      <c r="C24" s="432"/>
      <c r="D24" s="432"/>
      <c r="E24" s="432"/>
      <c r="F24" s="432"/>
      <c r="G24" s="432"/>
      <c r="H24" s="432"/>
      <c r="I24" s="433"/>
    </row>
    <row r="25" spans="1:9" x14ac:dyDescent="0.2">
      <c r="A25" s="158"/>
      <c r="B25" s="159"/>
      <c r="C25" s="159"/>
      <c r="D25" s="159"/>
      <c r="E25" s="159"/>
      <c r="F25" s="159"/>
      <c r="G25" s="159"/>
      <c r="H25" s="159"/>
      <c r="I25" s="160"/>
    </row>
    <row r="26" spans="1:9" x14ac:dyDescent="0.2">
      <c r="A26" s="158"/>
      <c r="B26" s="159"/>
      <c r="C26" s="159"/>
      <c r="D26" s="159"/>
      <c r="E26" s="159"/>
      <c r="F26" s="159"/>
      <c r="G26" s="159"/>
      <c r="H26" s="159"/>
      <c r="I26" s="160"/>
    </row>
    <row r="27" spans="1:9" x14ac:dyDescent="0.2">
      <c r="A27" s="158"/>
      <c r="B27" s="159"/>
      <c r="C27" s="159"/>
      <c r="D27" s="159"/>
      <c r="E27" s="159"/>
      <c r="F27" s="159"/>
      <c r="G27" s="159"/>
      <c r="H27" s="159"/>
      <c r="I27" s="160"/>
    </row>
    <row r="28" spans="1:9" x14ac:dyDescent="0.2">
      <c r="A28" s="158"/>
      <c r="B28" s="159"/>
      <c r="C28" s="159"/>
      <c r="D28" s="159"/>
      <c r="E28" s="159"/>
      <c r="F28" s="159"/>
      <c r="G28" s="159"/>
      <c r="H28" s="159"/>
      <c r="I28" s="160"/>
    </row>
    <row r="29" spans="1:9" ht="13.5" thickBot="1" x14ac:dyDescent="0.25">
      <c r="A29" s="161"/>
      <c r="B29" s="162"/>
      <c r="C29" s="162"/>
      <c r="D29" s="162"/>
      <c r="E29" s="162"/>
      <c r="F29" s="162"/>
      <c r="G29" s="162"/>
      <c r="H29" s="162"/>
      <c r="I29" s="163"/>
    </row>
    <row r="41" spans="1:3" x14ac:dyDescent="0.2">
      <c r="A41" s="41" t="s">
        <v>188</v>
      </c>
      <c r="B41" s="41" t="s">
        <v>187</v>
      </c>
      <c r="C41" s="41" t="s">
        <v>189</v>
      </c>
    </row>
    <row r="43" spans="1:3" x14ac:dyDescent="0.2">
      <c r="A43" s="41" t="s">
        <v>106</v>
      </c>
      <c r="B43" s="41" t="s">
        <v>111</v>
      </c>
      <c r="C43" s="41" t="s">
        <v>177</v>
      </c>
    </row>
    <row r="44" spans="1:3" x14ac:dyDescent="0.2">
      <c r="A44" s="41" t="s">
        <v>107</v>
      </c>
      <c r="B44" s="41" t="s">
        <v>112</v>
      </c>
      <c r="C44" s="41" t="s">
        <v>178</v>
      </c>
    </row>
    <row r="45" spans="1:3" x14ac:dyDescent="0.2">
      <c r="A45" s="41" t="s">
        <v>108</v>
      </c>
      <c r="B45" s="41" t="s">
        <v>113</v>
      </c>
      <c r="C45" s="41" t="s">
        <v>179</v>
      </c>
    </row>
    <row r="46" spans="1:3" x14ac:dyDescent="0.2">
      <c r="A46" s="41" t="s">
        <v>109</v>
      </c>
      <c r="B46" s="41" t="s">
        <v>6</v>
      </c>
      <c r="C46" s="41" t="s">
        <v>180</v>
      </c>
    </row>
    <row r="47" spans="1:3" x14ac:dyDescent="0.2">
      <c r="A47" s="41" t="s">
        <v>110</v>
      </c>
      <c r="B47" s="41" t="s">
        <v>184</v>
      </c>
      <c r="C47" s="41" t="s">
        <v>181</v>
      </c>
    </row>
    <row r="48" spans="1:3" x14ac:dyDescent="0.2">
      <c r="A48" s="41" t="s">
        <v>183</v>
      </c>
      <c r="B48" s="41" t="s">
        <v>185</v>
      </c>
      <c r="C48" s="41" t="s">
        <v>182</v>
      </c>
    </row>
    <row r="49" spans="2:2" x14ac:dyDescent="0.2">
      <c r="B49" s="41" t="s">
        <v>186</v>
      </c>
    </row>
  </sheetData>
  <sheetProtection formatCells="0" formatColumns="0" formatRows="0" insertColumns="0" insertRows="0" insertHyperlinks="0" deleteColumns="0" deleteRows="0"/>
  <mergeCells count="27">
    <mergeCell ref="A2:A4"/>
    <mergeCell ref="B2:G2"/>
    <mergeCell ref="B3:G3"/>
    <mergeCell ref="B4:G4"/>
    <mergeCell ref="B24:I24"/>
    <mergeCell ref="A23:I23"/>
    <mergeCell ref="I10:I11"/>
    <mergeCell ref="A5:I5"/>
    <mergeCell ref="F13:F14"/>
    <mergeCell ref="G13:G14"/>
    <mergeCell ref="A15:A22"/>
    <mergeCell ref="B7:C7"/>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s>
  <dataValidations count="3">
    <dataValidation type="list" allowBlank="1" showInputMessage="1" showErrorMessage="1" sqref="B15: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view="pageBreakPreview" topLeftCell="D12" zoomScale="150" zoomScaleNormal="60" zoomScaleSheetLayoutView="150" workbookViewId="0">
      <selection activeCell="E18" sqref="E18"/>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42.1406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41"/>
      <c r="B1" s="442"/>
      <c r="C1" s="442"/>
      <c r="D1" s="442"/>
      <c r="E1" s="442"/>
      <c r="F1" s="443"/>
      <c r="G1" s="44"/>
    </row>
    <row r="2" spans="1:7" ht="15" x14ac:dyDescent="0.2">
      <c r="A2" s="444"/>
      <c r="B2" s="445"/>
      <c r="C2" s="445"/>
      <c r="D2" s="445"/>
      <c r="E2" s="445"/>
      <c r="F2" s="446"/>
      <c r="G2" s="44"/>
    </row>
    <row r="3" spans="1:7" ht="15" x14ac:dyDescent="0.2">
      <c r="A3" s="444" t="s">
        <v>75</v>
      </c>
      <c r="B3" s="445"/>
      <c r="C3" s="445"/>
      <c r="D3" s="445"/>
      <c r="E3" s="445"/>
      <c r="F3" s="446"/>
      <c r="G3" s="44"/>
    </row>
    <row r="4" spans="1:7" ht="15" x14ac:dyDescent="0.2">
      <c r="A4" s="184"/>
      <c r="B4" s="182"/>
      <c r="C4" s="182"/>
      <c r="D4" s="182"/>
      <c r="E4" s="182"/>
      <c r="F4" s="183"/>
      <c r="G4" s="44"/>
    </row>
    <row r="5" spans="1:7" ht="15" thickBot="1" x14ac:dyDescent="0.25">
      <c r="A5" s="228"/>
      <c r="B5" s="229"/>
      <c r="C5" s="229"/>
      <c r="D5" s="229"/>
      <c r="E5" s="229"/>
      <c r="F5" s="230"/>
      <c r="G5" s="44"/>
    </row>
    <row r="6" spans="1:7" x14ac:dyDescent="0.2">
      <c r="A6" s="231" t="s">
        <v>77</v>
      </c>
      <c r="B6" s="447" t="s">
        <v>48</v>
      </c>
      <c r="C6" s="447"/>
      <c r="D6" s="450"/>
      <c r="E6" s="451"/>
      <c r="F6" s="452"/>
      <c r="G6" s="44"/>
    </row>
    <row r="7" spans="1:7" x14ac:dyDescent="0.2">
      <c r="A7" s="150" t="s">
        <v>73</v>
      </c>
      <c r="B7" s="448">
        <f>'CONTEXTO ESTRATEGICO'!B8</f>
        <v>43590</v>
      </c>
      <c r="C7" s="449"/>
      <c r="D7" s="453"/>
      <c r="E7" s="454"/>
      <c r="F7" s="455"/>
      <c r="G7" s="44"/>
    </row>
    <row r="8" spans="1:7" x14ac:dyDescent="0.2">
      <c r="A8" s="472" t="s">
        <v>78</v>
      </c>
      <c r="B8" s="473"/>
      <c r="C8" s="458" t="s">
        <v>88</v>
      </c>
      <c r="D8" s="458"/>
      <c r="E8" s="458"/>
      <c r="F8" s="459"/>
      <c r="G8" s="44"/>
    </row>
    <row r="9" spans="1:7" ht="58.5" customHeight="1" x14ac:dyDescent="0.2">
      <c r="A9" s="477" t="str">
        <f>IF('CONTEXTO ESTRATEGICO'!A15="","",'CONTEXTO ESTRATEGICO'!A15)</f>
        <v>ASISTENCIA MUNICIPAL</v>
      </c>
      <c r="B9" s="478"/>
      <c r="C9" s="466" t="str">
        <f>'CONTEXTO ESTRATEGICO'!B24</f>
        <v>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v>
      </c>
      <c r="D9" s="467"/>
      <c r="E9" s="467"/>
      <c r="F9" s="468"/>
      <c r="G9" s="44"/>
    </row>
    <row r="10" spans="1:7" ht="18.75" customHeight="1" x14ac:dyDescent="0.2">
      <c r="A10" s="474" t="s">
        <v>18</v>
      </c>
      <c r="B10" s="475"/>
      <c r="C10" s="475"/>
      <c r="D10" s="475"/>
      <c r="E10" s="475"/>
      <c r="F10" s="476"/>
    </row>
    <row r="11" spans="1:7" ht="45" customHeight="1" x14ac:dyDescent="0.2">
      <c r="A11" s="456" t="s">
        <v>86</v>
      </c>
      <c r="B11" s="457"/>
      <c r="C11" s="469"/>
      <c r="D11" s="470"/>
      <c r="E11" s="470"/>
      <c r="F11" s="471"/>
    </row>
    <row r="12" spans="1:7" ht="39.75" customHeight="1" x14ac:dyDescent="0.2">
      <c r="A12" s="232" t="s">
        <v>47</v>
      </c>
      <c r="B12" s="43" t="s">
        <v>115</v>
      </c>
      <c r="C12" s="43" t="s">
        <v>52</v>
      </c>
      <c r="D12" s="43" t="s">
        <v>12</v>
      </c>
      <c r="E12" s="43" t="s">
        <v>11</v>
      </c>
      <c r="F12" s="141" t="s">
        <v>156</v>
      </c>
      <c r="G12" s="44"/>
    </row>
    <row r="13" spans="1:7" s="47" customFormat="1" ht="312.75" customHeight="1" x14ac:dyDescent="0.2">
      <c r="A13" s="142" t="s">
        <v>39</v>
      </c>
      <c r="B13" s="92" t="str">
        <f>'CONTEXTO ESTRATEGICO'!H15</f>
        <v>Deficiente gestión para la ejecución de los componentes de LGTBI,  y Grupos Etnicos.</v>
      </c>
      <c r="C13" s="93" t="s">
        <v>79</v>
      </c>
      <c r="D13" s="92" t="str">
        <f>CONCATENATE('CONTEXTO ESTRATEGICO'!C15,'CONTEXTO ESTRATEGICO'!E15,'CONTEXTO ESTRATEGICO'!G15)</f>
        <v xml:space="preserve">1. No se han definido las responsabilidades  dentro de la dirección de Asistencia municipal, para el desarrollo de  los componentes de LGTBI,  y Grupos Etnicos.
2. No se ha definido de manera eficiente los equipos de trabajo para la gestión de los componentes.
3. Bajo presupuesto para el desarrollo de los componentes.
4. Planta de personal (recursos humanos), insuficiente para la gestión de los componentes.
5. Herramientas tecnológicas insuficientes.
6. Carencia de procedimientos para la ejecución de cada unos de los componentes. </v>
      </c>
      <c r="E13" s="94" t="s">
        <v>221</v>
      </c>
      <c r="F13" s="241" t="str">
        <f>'[9]CONTEXTO ESTRATEGICO'!I13</f>
        <v>1. Incumplimiento en la ejecución de los productos establecidos en el Plan de Desarrollo y en el Plan de Acción para cada uno de estos componentes.
2. Incumplimiento en el desarrollo de programas y proyectos, dirigidos a las comunidades que hacen parte de cada uno de los componentes.
3. Bajas garantías en el cumplimiento de los derechos de las comunidades que hacen parte de cada uno de los componentes.
4. Sanciones por parte de los entes de control a los funcionarios de la Gobernación.
5. Mala imagen de la Gobernación.</v>
      </c>
      <c r="G13" s="46"/>
    </row>
    <row r="14" spans="1:7" s="47" customFormat="1" ht="153" customHeight="1" x14ac:dyDescent="0.2">
      <c r="A14" s="142" t="s">
        <v>40</v>
      </c>
      <c r="B14" s="92" t="str">
        <f>'CONTEXTO ESTRATEGICO'!H16</f>
        <v>Perdida de la información por falta de espacio físico para almacenar y custodiar, la información y documentación del proceso.</v>
      </c>
      <c r="C14" s="93" t="s">
        <v>80</v>
      </c>
      <c r="D14" s="92" t="str">
        <f>CONCATENATE('CONTEXTO ESTRATEGICO'!C16,'CONTEXTO ESTRATEGICO'!E16,'CONTEXTO ESTRATEGICO'!G16)</f>
        <v>1. El archivo de gestión dentro de la Secretaría del Interior, evidencia la falta de espacio físico y desorganización, para almacenar y custodiar la documentación.
2. No se gestionan de manera adecuada el cumplimiento de los requerimientos para trasladar los documentos del archivo de gestión de la secretaría del interior, al archivo central.</v>
      </c>
      <c r="E14" s="94" t="s">
        <v>220</v>
      </c>
      <c r="F14" s="241" t="str">
        <f>'[9]CONTEXTO ESTRATEGICO'!I14</f>
        <v>1. Deterioro de los  diferentes documentos del proceso.
2. Falta de documentación  para enfrentar sesiones de la asamblea y las auditorias de los organismos de control.
3. Robo de la documentación del proceso.</v>
      </c>
      <c r="G14" s="46"/>
    </row>
    <row r="15" spans="1:7" s="47" customFormat="1" ht="227.25" customHeight="1" x14ac:dyDescent="0.2">
      <c r="A15" s="142" t="s">
        <v>41</v>
      </c>
      <c r="B15" s="92" t="str">
        <f>'CONTEXTO ESTRATEGICO'!H17</f>
        <v>Retrasos en el proceso de formulación y ejecución de los programas y proyectos encaminados a mejorar las necesidades de los grupos etnicos, la comunidad de LGTBI, y la funcionalidad administrativa municipal.</v>
      </c>
      <c r="C15" s="93" t="s">
        <v>80</v>
      </c>
      <c r="D15" s="92" t="str">
        <f>CONCATENATE('CONTEXTO ESTRATEGICO'!C17,'CONTEXTO ESTRATEGICO'!E17,'CONTEXTO ESTRATEGICO'!G17)</f>
        <v>1.  Podrian presentarse desconocimiento por parte del talento humano en cuanto  a la formulacion de programas y proyectos.
2. Falta de continuidad a los programas y proyectos, por los cambios de Gobierno.
3. Podrían presentarse dificultes en el registro de los programas y proyectos en el banco de programas y proyectos del departamento, por problemas presentados en el proceso de planeación estratégica e inversión publica.</v>
      </c>
      <c r="E15" s="94" t="s">
        <v>234</v>
      </c>
      <c r="F15" s="241" t="str">
        <f>'CONTEXTO ESTRATEGICO'!I17</f>
        <v>1. Incumplimiento en la ejecución de los productos establecidos en el Plan de Desarrollo y en el Plan de Acción.
2. Sanciones por parte de los entes de Control.
3. Desarrollo social inadecuado en el departamento.</v>
      </c>
    </row>
    <row r="16" spans="1:7" s="47" customFormat="1" ht="92.25" customHeight="1" x14ac:dyDescent="0.2">
      <c r="A16" s="142" t="s">
        <v>42</v>
      </c>
      <c r="B16" s="92" t="str">
        <f>'CONTEXTO ESTRATEGICO'!H18</f>
        <v>Podria presentarse una revision inoportuna de los acuerdos municipales y de los actos administrtivos.</v>
      </c>
      <c r="C16" s="93" t="s">
        <v>10</v>
      </c>
      <c r="D16" s="92" t="str">
        <f>CONCATENATE('CONTEXTO ESTRATEGICO'!C18,'CONTEXTO ESTRATEGICO'!E18,'CONTEXTO ESTRATEGICO'!G18)</f>
        <v>1. Falta de seguimiento por parte del personal a los acuerdos y los actos administrativos.
2. Municipios que no envian oportunamente la informacion al proceso.</v>
      </c>
      <c r="E16" s="94" t="s">
        <v>245</v>
      </c>
      <c r="F16" s="241" t="str">
        <f>'CONTEXTO ESTRATEGICO'!I18</f>
        <v>1. Acuerdos revisados  inadecuadamente.
2.  Desgaste admisnistrativo por la acumulacion de trabajo.
3. Sanciones por los organos de Control.</v>
      </c>
    </row>
    <row r="17" spans="1:7" s="47" customFormat="1" ht="103.5" customHeight="1" x14ac:dyDescent="0.2">
      <c r="A17" s="142" t="s">
        <v>43</v>
      </c>
      <c r="B17" s="92" t="str">
        <f>'CONTEXTO ESTRATEGICO'!H19</f>
        <v>Puede presentarse un Apoyo Logístico Inadecuado en el departamento, durante el desarrollo de los comicios electorales.</v>
      </c>
      <c r="C17" s="93" t="s">
        <v>10</v>
      </c>
      <c r="D17" s="92" t="str">
        <f>CONCATENATE('CONTEXTO ESTRATEGICO'!C19,'CONTEXTO ESTRATEGICO'!E19,'CONTEXTO ESTRATEGICO'!G19)</f>
        <v>1. Falta de recursos económicos.
2. Difícil acceso al municipio, lo que dificulta la llegada del material electoral y del equipo logístico.</v>
      </c>
      <c r="E17" s="94" t="s">
        <v>253</v>
      </c>
      <c r="F17" s="241" t="str">
        <f>'CONTEXTO ESTRATEGICO'!I19</f>
        <v>1. Inadecuado desarrollo electoral durante los comicios.
2. Posibles sanciones por parte de los entes de control.</v>
      </c>
      <c r="G17" s="46"/>
    </row>
    <row r="18" spans="1:7" s="47" customFormat="1" ht="204" customHeight="1" x14ac:dyDescent="0.2">
      <c r="A18" s="142" t="s">
        <v>44</v>
      </c>
      <c r="B18" s="92">
        <f>'CONTEXTO ESTRATEGICO'!H20</f>
        <v>0</v>
      </c>
      <c r="C18" s="93"/>
      <c r="D18" s="92" t="str">
        <f>CONCATENATE('CONTEXTO ESTRATEGICO'!C20,'CONTEXTO ESTRATEGICO'!E20,'CONTEXTO ESTRATEGICO'!G20)</f>
        <v/>
      </c>
      <c r="E18" s="393"/>
      <c r="F18" s="241">
        <f>'CONTEXTO ESTRATEGICO'!I20</f>
        <v>0</v>
      </c>
    </row>
    <row r="19" spans="1:7" s="47" customFormat="1" x14ac:dyDescent="0.2">
      <c r="A19" s="142" t="s">
        <v>45</v>
      </c>
      <c r="B19" s="92">
        <f>'CONTEXTO ESTRATEGICO'!H21</f>
        <v>0</v>
      </c>
      <c r="C19" s="93"/>
      <c r="D19" s="92" t="str">
        <f>CONCATENATE('CONTEXTO ESTRATEGICO'!C21,'CONTEXTO ESTRATEGICO'!E21,'CONTEXTO ESTRATEGICO'!G21)</f>
        <v/>
      </c>
      <c r="E19" s="94"/>
      <c r="F19" s="241">
        <f>'CONTEXTO ESTRATEGICO'!I21</f>
        <v>0</v>
      </c>
    </row>
    <row r="20" spans="1:7" s="47" customFormat="1" x14ac:dyDescent="0.2">
      <c r="A20" s="142" t="s">
        <v>46</v>
      </c>
      <c r="B20" s="92">
        <f>'CONTEXTO ESTRATEGICO'!H22</f>
        <v>0</v>
      </c>
      <c r="C20" s="93"/>
      <c r="D20" s="92" t="str">
        <f>CONCATENATE('CONTEXTO ESTRATEGICO'!C22,'CONTEXTO ESTRATEGICO'!E22,'CONTEXTO ESTRATEGICO'!G22)</f>
        <v/>
      </c>
      <c r="E20" s="94"/>
      <c r="F20" s="241">
        <f>'CONTEXTO ESTRATEGICO'!I22</f>
        <v>0</v>
      </c>
    </row>
    <row r="21" spans="1:7" ht="15" thickBot="1" x14ac:dyDescent="0.25">
      <c r="A21" s="151"/>
      <c r="B21" s="44"/>
      <c r="C21" s="44"/>
      <c r="D21" s="92" t="str">
        <f>CONCATENATE('CONTEXTO ESTRATEGICO'!C23,'CONTEXTO ESTRATEGICO'!E23,'CONTEXTO ESTRATEGICO'!G23)</f>
        <v/>
      </c>
      <c r="E21" s="44"/>
      <c r="F21" s="241">
        <f>'CONTEXTO ESTRATEGICO'!I23</f>
        <v>0</v>
      </c>
    </row>
    <row r="22" spans="1:7" ht="15" thickBot="1" x14ac:dyDescent="0.25">
      <c r="A22" s="151"/>
      <c r="B22" s="237" t="s">
        <v>21</v>
      </c>
      <c r="C22" s="464" t="s">
        <v>23</v>
      </c>
      <c r="D22" s="464"/>
      <c r="E22" s="464" t="s">
        <v>22</v>
      </c>
      <c r="F22" s="465"/>
    </row>
    <row r="23" spans="1:7" x14ac:dyDescent="0.2">
      <c r="A23" s="151"/>
      <c r="B23" s="235"/>
      <c r="C23" s="460"/>
      <c r="D23" s="460"/>
      <c r="E23" s="460"/>
      <c r="F23" s="462"/>
    </row>
    <row r="24" spans="1:7" ht="15" thickBot="1" x14ac:dyDescent="0.25">
      <c r="A24" s="151"/>
      <c r="B24" s="236"/>
      <c r="C24" s="461"/>
      <c r="D24" s="461"/>
      <c r="E24" s="461"/>
      <c r="F24" s="463"/>
    </row>
    <row r="25" spans="1:7" x14ac:dyDescent="0.2">
      <c r="A25" s="151"/>
      <c r="B25" s="233"/>
      <c r="C25" s="233"/>
      <c r="D25" s="233"/>
      <c r="E25" s="233"/>
      <c r="F25" s="234"/>
    </row>
    <row r="26" spans="1:7" x14ac:dyDescent="0.2">
      <c r="A26" s="143"/>
      <c r="B26" s="135"/>
      <c r="C26" s="135"/>
      <c r="D26" s="135"/>
      <c r="E26" s="135"/>
      <c r="F26" s="144"/>
    </row>
    <row r="27" spans="1:7" x14ac:dyDescent="0.2">
      <c r="A27" s="143"/>
      <c r="B27" s="135"/>
      <c r="C27" s="135"/>
      <c r="D27" s="135"/>
      <c r="E27" s="135"/>
      <c r="F27" s="144"/>
    </row>
    <row r="28" spans="1:7" x14ac:dyDescent="0.2">
      <c r="A28" s="143"/>
      <c r="B28" s="136"/>
      <c r="C28" s="136"/>
      <c r="D28" s="136"/>
      <c r="E28" s="136"/>
      <c r="F28" s="144"/>
    </row>
    <row r="29" spans="1:7" x14ac:dyDescent="0.2">
      <c r="A29" s="143"/>
      <c r="B29" s="136"/>
      <c r="C29" s="136"/>
      <c r="D29" s="136"/>
      <c r="E29" s="136"/>
      <c r="F29" s="144"/>
    </row>
    <row r="30" spans="1:7" ht="15" thickBot="1" x14ac:dyDescent="0.25">
      <c r="A30" s="146"/>
      <c r="B30" s="152"/>
      <c r="C30" s="152"/>
      <c r="D30" s="152"/>
      <c r="E30" s="152"/>
      <c r="F30" s="153"/>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1"/>
  </dataValidations>
  <printOptions horizontalCentered="1" verticalCentered="1"/>
  <pageMargins left="0.31496062992125984" right="0.27559055118110237" top="0.23622047244094491" bottom="0.15748031496062992" header="0" footer="0"/>
  <pageSetup scale="41" orientation="landscape" r:id="rId1"/>
  <headerFooter alignWithMargins="0">
    <oddFooter>&amp;LMatriz de propiedad y autoría de: Olga Yaneth Aragón Sánchez</oddFooter>
  </headerFooter>
  <rowBreaks count="1" manualBreakCount="1">
    <brk id="20" max="5" man="1"/>
  </rowBreaks>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2" zoomScale="70" zoomScaleNormal="70" zoomScaleSheetLayoutView="75" workbookViewId="0">
      <selection activeCell="B18" sqref="B18"/>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41"/>
      <c r="B1" s="442"/>
      <c r="C1" s="442"/>
      <c r="D1" s="442"/>
      <c r="E1" s="442"/>
      <c r="F1" s="443"/>
    </row>
    <row r="2" spans="1:10" ht="15" x14ac:dyDescent="0.2">
      <c r="A2" s="444"/>
      <c r="B2" s="445"/>
      <c r="C2" s="445"/>
      <c r="D2" s="445"/>
      <c r="E2" s="445"/>
      <c r="F2" s="446"/>
    </row>
    <row r="3" spans="1:10" ht="15" x14ac:dyDescent="0.2">
      <c r="A3" s="444" t="s">
        <v>75</v>
      </c>
      <c r="B3" s="445"/>
      <c r="C3" s="445"/>
      <c r="D3" s="445"/>
      <c r="E3" s="445"/>
      <c r="F3" s="446"/>
    </row>
    <row r="4" spans="1:10" ht="15" x14ac:dyDescent="0.2">
      <c r="A4" s="444"/>
      <c r="B4" s="445"/>
      <c r="C4" s="445"/>
      <c r="D4" s="445"/>
      <c r="E4" s="445"/>
      <c r="F4" s="446"/>
    </row>
    <row r="5" spans="1:10" ht="15" thickBot="1" x14ac:dyDescent="0.25">
      <c r="A5" s="187"/>
      <c r="B5" s="51"/>
      <c r="C5" s="51"/>
      <c r="D5" s="51"/>
      <c r="E5" s="51"/>
      <c r="F5" s="169"/>
    </row>
    <row r="6" spans="1:10" ht="12.75" customHeight="1" x14ac:dyDescent="0.2">
      <c r="A6" s="240" t="s">
        <v>77</v>
      </c>
      <c r="B6" s="352" t="s">
        <v>193</v>
      </c>
      <c r="C6" s="354"/>
      <c r="D6" s="354"/>
      <c r="E6" s="354"/>
      <c r="F6" s="355"/>
    </row>
    <row r="7" spans="1:10" x14ac:dyDescent="0.2">
      <c r="A7" s="140" t="s">
        <v>73</v>
      </c>
      <c r="B7" s="353">
        <f>IF('CONTEXTO ESTRATEGICO'!B8="","",'CONTEXTO ESTRATEGICO'!B8)</f>
        <v>43590</v>
      </c>
      <c r="C7" s="356"/>
      <c r="D7" s="356"/>
      <c r="E7" s="356"/>
      <c r="F7" s="357"/>
    </row>
    <row r="8" spans="1:10" ht="12.75" customHeight="1" x14ac:dyDescent="0.2">
      <c r="A8" s="472" t="s">
        <v>78</v>
      </c>
      <c r="B8" s="473"/>
      <c r="C8" s="479" t="s">
        <v>88</v>
      </c>
      <c r="D8" s="480"/>
      <c r="E8" s="480"/>
      <c r="F8" s="481"/>
    </row>
    <row r="9" spans="1:10" ht="65.25" customHeight="1" x14ac:dyDescent="0.2">
      <c r="A9" s="477" t="str">
        <f>IDENTIFICACIÓN!A9</f>
        <v>ASISTENCIA MUNICIPAL</v>
      </c>
      <c r="B9" s="478"/>
      <c r="C9" s="486" t="str">
        <f>IDENTIFICACIÓN!C9</f>
        <v>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v>
      </c>
      <c r="D9" s="487"/>
      <c r="E9" s="487"/>
      <c r="F9" s="488"/>
    </row>
    <row r="10" spans="1:10" ht="18.75" customHeight="1" x14ac:dyDescent="0.2">
      <c r="A10" s="485" t="s">
        <v>47</v>
      </c>
      <c r="B10" s="484" t="s">
        <v>13</v>
      </c>
      <c r="C10" s="482" t="s">
        <v>15</v>
      </c>
      <c r="D10" s="482"/>
      <c r="E10" s="482" t="s">
        <v>26</v>
      </c>
      <c r="F10" s="483"/>
    </row>
    <row r="11" spans="1:10" ht="51.75" customHeight="1" x14ac:dyDescent="0.2">
      <c r="A11" s="485"/>
      <c r="B11" s="484"/>
      <c r="C11" s="277" t="s">
        <v>135</v>
      </c>
      <c r="D11" s="277" t="s">
        <v>134</v>
      </c>
      <c r="E11" s="277" t="s">
        <v>133</v>
      </c>
      <c r="F11" s="278" t="s">
        <v>192</v>
      </c>
      <c r="H11" s="56"/>
      <c r="I11" s="56"/>
      <c r="J11" s="56"/>
    </row>
    <row r="12" spans="1:10" ht="87" customHeight="1" x14ac:dyDescent="0.2">
      <c r="A12" s="142" t="str">
        <f>IDENTIFICACIÓN!A13</f>
        <v>R1</v>
      </c>
      <c r="B12" s="256" t="str">
        <f>IDENTIFICACIÓN!B13</f>
        <v>Deficiente gestión para la ejecución de los componentes de LGTBI,  y Grupos Etnicos.</v>
      </c>
      <c r="C12" s="96">
        <v>4</v>
      </c>
      <c r="D12" s="96">
        <v>4</v>
      </c>
      <c r="E12" s="95">
        <f t="shared" ref="E12:E16" si="0">(C12*D12)*4</f>
        <v>64</v>
      </c>
      <c r="F12" s="282" t="str">
        <f t="shared" ref="F12:F16" si="1">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62.25" customHeight="1" x14ac:dyDescent="0.2">
      <c r="A13" s="142" t="str">
        <f>IDENTIFICACIÓN!A14</f>
        <v>R2</v>
      </c>
      <c r="B13" s="256" t="str">
        <f>IDENTIFICACIÓN!B14</f>
        <v>Perdida de la información por falta de espacio físico para almacenar y custodiar, la información y documentación del proceso.</v>
      </c>
      <c r="C13" s="96">
        <v>2</v>
      </c>
      <c r="D13" s="96">
        <v>2</v>
      </c>
      <c r="E13" s="95">
        <f t="shared" si="0"/>
        <v>16</v>
      </c>
      <c r="F13" s="282" t="str">
        <f t="shared" si="1"/>
        <v>ZONA RIESGO BAJA</v>
      </c>
      <c r="J13" s="56"/>
    </row>
    <row r="14" spans="1:10" ht="113.25" customHeight="1" x14ac:dyDescent="0.2">
      <c r="A14" s="142" t="str">
        <f>IDENTIFICACIÓN!A15</f>
        <v>R3</v>
      </c>
      <c r="B14" s="256" t="str">
        <f>IDENTIFICACIÓN!B15</f>
        <v>Retrasos en el proceso de formulación y ejecución de los programas y proyectos encaminados a mejorar las necesidades de los grupos etnicos, la comunidad de LGTBI, y la funcionalidad administrativa municipal.</v>
      </c>
      <c r="C14" s="96">
        <v>3</v>
      </c>
      <c r="D14" s="96">
        <v>2</v>
      </c>
      <c r="E14" s="95">
        <f t="shared" si="0"/>
        <v>24</v>
      </c>
      <c r="F14" s="282" t="str">
        <f t="shared" si="1"/>
        <v>ZONA RIESGO MODERADA</v>
      </c>
      <c r="J14" s="56"/>
    </row>
    <row r="15" spans="1:10" ht="45.75" customHeight="1" x14ac:dyDescent="0.2">
      <c r="A15" s="280" t="str">
        <f>IDENTIFICACIÓN!A16</f>
        <v>R4</v>
      </c>
      <c r="B15" s="256" t="str">
        <f>IDENTIFICACIÓN!B16</f>
        <v>Podria presentarse una revision inoportuna de los acuerdos municipales y de los actos administrtivos.</v>
      </c>
      <c r="C15" s="96">
        <v>2</v>
      </c>
      <c r="D15" s="96">
        <v>2</v>
      </c>
      <c r="E15" s="95">
        <f t="shared" si="0"/>
        <v>16</v>
      </c>
      <c r="F15" s="282" t="str">
        <f t="shared" si="1"/>
        <v>ZONA RIESGO BAJA</v>
      </c>
      <c r="J15" s="56"/>
    </row>
    <row r="16" spans="1:10" s="55" customFormat="1" ht="56.25" customHeight="1" x14ac:dyDescent="0.2">
      <c r="A16" s="280" t="str">
        <f>IDENTIFICACIÓN!A17</f>
        <v>R5</v>
      </c>
      <c r="B16" s="256" t="str">
        <f>IDENTIFICACIÓN!B17</f>
        <v>Puede presentarse un Apoyo Logístico Inadecuado en el departamento, durante el desarrollo de los comicios electorales.</v>
      </c>
      <c r="C16" s="96">
        <v>2</v>
      </c>
      <c r="D16" s="96">
        <v>4</v>
      </c>
      <c r="E16" s="95">
        <f t="shared" si="0"/>
        <v>32</v>
      </c>
      <c r="F16" s="282" t="str">
        <f t="shared" si="1"/>
        <v>ZONA RIESGO ALTA</v>
      </c>
      <c r="G16" s="56"/>
      <c r="J16" s="56"/>
    </row>
    <row r="17" spans="1:10" s="55" customFormat="1" ht="11.25" customHeight="1" x14ac:dyDescent="0.2">
      <c r="A17" s="280" t="str">
        <f>IDENTIFICACIÓN!A18</f>
        <v>R6</v>
      </c>
      <c r="B17" s="256">
        <f>IDENTIFICACIÓN!B18</f>
        <v>0</v>
      </c>
      <c r="C17" s="96"/>
      <c r="D17" s="96"/>
      <c r="E17" s="95"/>
      <c r="F17" s="282"/>
      <c r="G17" s="56"/>
      <c r="J17" s="56"/>
    </row>
    <row r="18" spans="1:10" ht="13.5" customHeight="1" x14ac:dyDescent="0.2">
      <c r="A18" s="280" t="str">
        <f>IDENTIFICACIÓN!A19</f>
        <v>R7</v>
      </c>
      <c r="B18" s="256">
        <f>IDENTIFICACIÓN!B19</f>
        <v>0</v>
      </c>
      <c r="C18" s="96"/>
      <c r="D18" s="96"/>
      <c r="E18" s="95"/>
      <c r="F18" s="282"/>
      <c r="G18" s="56"/>
      <c r="H18" s="56"/>
      <c r="I18" s="56"/>
      <c r="J18" s="56"/>
    </row>
    <row r="19" spans="1:10" ht="12" customHeight="1" x14ac:dyDescent="0.2">
      <c r="A19" s="281" t="str">
        <f>IDENTIFICACIÓN!A20</f>
        <v>R8</v>
      </c>
      <c r="B19" s="257">
        <f>IDENTIFICACIÓN!B20</f>
        <v>0</v>
      </c>
      <c r="C19" s="96"/>
      <c r="D19" s="138"/>
      <c r="E19" s="95"/>
      <c r="F19" s="282"/>
      <c r="H19" s="56"/>
      <c r="I19" s="56"/>
      <c r="J19" s="56"/>
    </row>
    <row r="20" spans="1:10" ht="18" customHeight="1" x14ac:dyDescent="0.2">
      <c r="A20" s="143"/>
      <c r="B20" s="137"/>
      <c r="C20" s="136"/>
      <c r="D20" s="136"/>
      <c r="E20" s="136"/>
      <c r="F20" s="283"/>
    </row>
    <row r="21" spans="1:10" ht="12.75" customHeight="1" x14ac:dyDescent="0.2">
      <c r="A21" s="143"/>
      <c r="B21" s="58"/>
      <c r="C21" s="59" t="s">
        <v>168</v>
      </c>
      <c r="D21" s="139"/>
      <c r="E21" s="139"/>
      <c r="F21" s="145"/>
    </row>
    <row r="22" spans="1:10" ht="12.75" customHeight="1" x14ac:dyDescent="0.2">
      <c r="A22" s="143"/>
      <c r="B22" s="123"/>
      <c r="C22" s="59" t="s">
        <v>165</v>
      </c>
      <c r="D22" s="139"/>
      <c r="E22" s="139"/>
      <c r="F22" s="145" t="s">
        <v>176</v>
      </c>
    </row>
    <row r="23" spans="1:10" ht="12.75" customHeight="1" x14ac:dyDescent="0.2">
      <c r="A23" s="143"/>
      <c r="B23" s="122"/>
      <c r="C23" s="59" t="s">
        <v>166</v>
      </c>
      <c r="D23" s="139"/>
      <c r="E23" s="139"/>
      <c r="F23" s="145"/>
    </row>
    <row r="24" spans="1:10" ht="12.75" customHeight="1" x14ac:dyDescent="0.2">
      <c r="A24" s="143"/>
      <c r="B24" s="239"/>
      <c r="C24" s="59" t="s">
        <v>167</v>
      </c>
      <c r="D24" s="139"/>
      <c r="E24" s="139"/>
      <c r="F24" s="145"/>
    </row>
    <row r="25" spans="1:10" ht="12.75" customHeight="1" thickBot="1" x14ac:dyDescent="0.25">
      <c r="A25" s="146"/>
      <c r="B25" s="147"/>
      <c r="C25" s="147"/>
      <c r="D25" s="147"/>
      <c r="E25" s="147"/>
      <c r="F25" s="148"/>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B11" zoomScale="70" zoomScaleNormal="80" zoomScaleSheetLayoutView="70" workbookViewId="0">
      <selection activeCell="K35" sqref="K3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1"/>
      <c r="B1" s="442"/>
      <c r="C1" s="442"/>
      <c r="D1" s="442"/>
      <c r="E1" s="442"/>
      <c r="F1" s="442"/>
      <c r="G1" s="442"/>
      <c r="H1" s="442"/>
      <c r="I1" s="442"/>
      <c r="J1" s="442"/>
      <c r="K1" s="442"/>
      <c r="L1" s="442"/>
      <c r="M1" s="442"/>
      <c r="N1" s="443"/>
      <c r="O1" s="175"/>
    </row>
    <row r="2" spans="1:15" s="35" customFormat="1" ht="15" x14ac:dyDescent="0.2">
      <c r="A2" s="444"/>
      <c r="B2" s="445"/>
      <c r="C2" s="445"/>
      <c r="D2" s="445"/>
      <c r="E2" s="445"/>
      <c r="F2" s="445"/>
      <c r="G2" s="445"/>
      <c r="H2" s="445"/>
      <c r="I2" s="445"/>
      <c r="J2" s="445"/>
      <c r="K2" s="445"/>
      <c r="L2" s="445"/>
      <c r="M2" s="445"/>
      <c r="N2" s="446"/>
      <c r="O2" s="175"/>
    </row>
    <row r="3" spans="1:15" s="35" customFormat="1" ht="15" x14ac:dyDescent="0.2">
      <c r="A3" s="444" t="s">
        <v>75</v>
      </c>
      <c r="B3" s="445"/>
      <c r="C3" s="445"/>
      <c r="D3" s="445"/>
      <c r="E3" s="445"/>
      <c r="F3" s="445"/>
      <c r="G3" s="445"/>
      <c r="H3" s="445"/>
      <c r="I3" s="445"/>
      <c r="J3" s="445"/>
      <c r="K3" s="445"/>
      <c r="L3" s="445"/>
      <c r="M3" s="445"/>
      <c r="N3" s="446"/>
      <c r="O3" s="175"/>
    </row>
    <row r="4" spans="1:15" s="35" customFormat="1" ht="14.25" x14ac:dyDescent="0.2">
      <c r="A4" s="167"/>
      <c r="B4" s="168"/>
      <c r="C4" s="168"/>
      <c r="D4" s="168"/>
      <c r="E4" s="168"/>
      <c r="F4" s="168"/>
      <c r="G4" s="168"/>
      <c r="H4" s="168"/>
      <c r="I4" s="168"/>
      <c r="J4" s="168"/>
      <c r="K4" s="168"/>
      <c r="L4" s="168"/>
      <c r="M4" s="168"/>
      <c r="N4" s="166"/>
      <c r="O4" s="175"/>
    </row>
    <row r="5" spans="1:15" s="35" customFormat="1" ht="15" thickBot="1" x14ac:dyDescent="0.25">
      <c r="A5" s="187"/>
      <c r="B5" s="188"/>
      <c r="C5" s="188"/>
      <c r="D5" s="188"/>
      <c r="E5" s="188"/>
      <c r="F5" s="188"/>
      <c r="G5" s="188"/>
      <c r="H5" s="188"/>
      <c r="I5" s="188"/>
      <c r="J5" s="188"/>
      <c r="K5" s="188"/>
      <c r="L5" s="188"/>
      <c r="M5" s="188"/>
      <c r="N5" s="189"/>
      <c r="O5" s="176"/>
    </row>
    <row r="6" spans="1:15" s="35" customFormat="1" ht="14.25" x14ac:dyDescent="0.2">
      <c r="A6" s="186" t="s">
        <v>77</v>
      </c>
      <c r="B6" s="507" t="s">
        <v>174</v>
      </c>
      <c r="C6" s="507"/>
      <c r="D6" s="358"/>
      <c r="E6" s="359"/>
      <c r="F6" s="359"/>
      <c r="G6" s="359"/>
      <c r="H6" s="359"/>
      <c r="I6" s="359"/>
      <c r="J6" s="359"/>
      <c r="K6" s="359"/>
      <c r="L6" s="359"/>
      <c r="M6" s="359"/>
      <c r="N6" s="360"/>
      <c r="O6" s="176"/>
    </row>
    <row r="7" spans="1:15" s="35" customFormat="1" ht="14.25" x14ac:dyDescent="0.2">
      <c r="A7" s="140" t="s">
        <v>73</v>
      </c>
      <c r="B7" s="508">
        <f>'CONTEXTO ESTRATEGICO'!B8</f>
        <v>43590</v>
      </c>
      <c r="C7" s="509"/>
      <c r="D7" s="361"/>
      <c r="E7" s="362"/>
      <c r="F7" s="362"/>
      <c r="G7" s="362"/>
      <c r="H7" s="362"/>
      <c r="I7" s="362"/>
      <c r="J7" s="362"/>
      <c r="K7" s="362"/>
      <c r="L7" s="362"/>
      <c r="M7" s="362"/>
      <c r="N7" s="363"/>
      <c r="O7" s="177"/>
    </row>
    <row r="8" spans="1:15" s="35" customFormat="1" ht="28.5" customHeight="1" x14ac:dyDescent="0.2">
      <c r="A8" s="477" t="s">
        <v>78</v>
      </c>
      <c r="B8" s="478"/>
      <c r="C8" s="479" t="s">
        <v>88</v>
      </c>
      <c r="D8" s="480"/>
      <c r="E8" s="480"/>
      <c r="F8" s="480"/>
      <c r="G8" s="480"/>
      <c r="H8" s="480"/>
      <c r="I8" s="480"/>
      <c r="J8" s="480"/>
      <c r="K8" s="480"/>
      <c r="L8" s="480"/>
      <c r="M8" s="480"/>
      <c r="N8" s="510"/>
      <c r="O8" s="177"/>
    </row>
    <row r="9" spans="1:15" s="35" customFormat="1" ht="68.45" customHeight="1" thickBot="1" x14ac:dyDescent="0.25">
      <c r="A9" s="499" t="str">
        <f>'CONTEXTO ESTRATEGICO'!A15</f>
        <v>ASISTENCIA MUNICIPAL</v>
      </c>
      <c r="B9" s="500"/>
      <c r="C9" s="511" t="str">
        <f>'CONTEXTO ESTRATEGICO'!B24</f>
        <v>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v>
      </c>
      <c r="D9" s="512"/>
      <c r="E9" s="512"/>
      <c r="F9" s="512"/>
      <c r="G9" s="512"/>
      <c r="H9" s="512"/>
      <c r="I9" s="512"/>
      <c r="J9" s="512"/>
      <c r="K9" s="512"/>
      <c r="L9" s="512"/>
      <c r="M9" s="512"/>
      <c r="N9" s="513"/>
      <c r="O9" s="177"/>
    </row>
    <row r="10" spans="1:15" s="36" customFormat="1" x14ac:dyDescent="0.2">
      <c r="A10" s="12"/>
      <c r="B10" s="13"/>
      <c r="C10" s="13"/>
      <c r="D10" s="13"/>
      <c r="E10" s="13"/>
      <c r="F10" s="13"/>
      <c r="G10" s="13"/>
      <c r="H10" s="20"/>
      <c r="I10" s="14"/>
      <c r="J10" s="13"/>
      <c r="K10" s="13"/>
      <c r="L10" s="13"/>
      <c r="M10" s="13"/>
      <c r="N10" s="15"/>
      <c r="O10" s="178"/>
    </row>
    <row r="11" spans="1:15" ht="20.100000000000001" customHeight="1" thickBot="1" x14ac:dyDescent="0.25">
      <c r="A11" s="21"/>
      <c r="B11" s="5"/>
      <c r="C11" s="5"/>
      <c r="D11" s="5"/>
      <c r="E11" s="5"/>
      <c r="F11" s="5"/>
      <c r="G11" s="5"/>
      <c r="H11" s="5"/>
      <c r="I11" s="5"/>
      <c r="J11" s="5"/>
      <c r="K11" s="5"/>
      <c r="L11" s="5"/>
      <c r="M11" s="5"/>
      <c r="N11" s="10"/>
      <c r="O11" s="179"/>
    </row>
    <row r="12" spans="1:15" ht="20.100000000000001" customHeight="1" x14ac:dyDescent="0.2">
      <c r="A12" s="21"/>
      <c r="B12" s="496" t="str">
        <f>A9</f>
        <v>ASISTENCIA MUNICIPAL</v>
      </c>
      <c r="C12" s="497"/>
      <c r="D12" s="497"/>
      <c r="E12" s="497"/>
      <c r="F12" s="497"/>
      <c r="G12" s="497"/>
      <c r="H12" s="498"/>
      <c r="I12" s="5"/>
      <c r="J12" s="5"/>
      <c r="K12" s="5"/>
      <c r="L12" s="5"/>
      <c r="M12" s="5"/>
      <c r="N12" s="10"/>
      <c r="O12" s="179"/>
    </row>
    <row r="13" spans="1:15" x14ac:dyDescent="0.2">
      <c r="A13" s="21"/>
      <c r="B13" s="2"/>
      <c r="C13" s="3"/>
      <c r="D13" s="3"/>
      <c r="E13" s="3"/>
      <c r="F13" s="3"/>
      <c r="G13" s="3"/>
      <c r="H13" s="101"/>
      <c r="I13" s="5"/>
      <c r="J13" s="5"/>
      <c r="K13" s="5"/>
      <c r="L13" s="5"/>
      <c r="M13" s="5"/>
      <c r="N13" s="10"/>
      <c r="O13" s="179"/>
    </row>
    <row r="14" spans="1:15" x14ac:dyDescent="0.2">
      <c r="A14" s="21"/>
      <c r="B14" s="2"/>
      <c r="C14" s="3"/>
      <c r="D14" s="3"/>
      <c r="E14" s="3"/>
      <c r="F14" s="3"/>
      <c r="G14" s="5"/>
      <c r="H14" s="101"/>
      <c r="I14" s="5"/>
      <c r="J14" s="5"/>
      <c r="K14" s="5"/>
      <c r="L14" s="5"/>
      <c r="M14" s="5"/>
      <c r="N14" s="10"/>
      <c r="O14" s="179"/>
    </row>
    <row r="15" spans="1:15" ht="3" customHeight="1" x14ac:dyDescent="0.2">
      <c r="A15" s="21"/>
      <c r="B15" s="2"/>
      <c r="C15" s="3"/>
      <c r="D15" s="97"/>
      <c r="E15" s="97"/>
      <c r="F15" s="97"/>
      <c r="G15" s="6"/>
      <c r="H15" s="101"/>
      <c r="I15" s="5"/>
      <c r="J15" s="494" t="s">
        <v>32</v>
      </c>
      <c r="K15" s="505" t="s">
        <v>35</v>
      </c>
      <c r="L15" s="494" t="s">
        <v>34</v>
      </c>
      <c r="M15" s="494" t="s">
        <v>33</v>
      </c>
      <c r="N15" s="10"/>
      <c r="O15" s="179"/>
    </row>
    <row r="16" spans="1:15" ht="16.5" customHeight="1" x14ac:dyDescent="0.2">
      <c r="A16" s="21"/>
      <c r="B16" s="2"/>
      <c r="C16" s="3"/>
      <c r="D16" s="97"/>
      <c r="E16" s="97"/>
      <c r="F16" s="97"/>
      <c r="G16" s="6"/>
      <c r="H16" s="504" t="s">
        <v>104</v>
      </c>
      <c r="I16" s="5"/>
      <c r="J16" s="495"/>
      <c r="K16" s="506"/>
      <c r="L16" s="495"/>
      <c r="M16" s="495"/>
      <c r="N16" s="10"/>
      <c r="O16" s="179"/>
    </row>
    <row r="17" spans="1:15" x14ac:dyDescent="0.2">
      <c r="A17" s="21"/>
      <c r="B17" s="2"/>
      <c r="C17" s="3"/>
      <c r="D17" s="97"/>
      <c r="E17" s="97"/>
      <c r="F17" s="97"/>
      <c r="G17" s="6"/>
      <c r="H17" s="504"/>
      <c r="I17" s="5"/>
      <c r="J17" s="489" t="str">
        <f>A9</f>
        <v>ASISTENCIA MUNICIPAL</v>
      </c>
      <c r="K17" s="7" t="str">
        <f>IDENTIFICACIÓN!A13</f>
        <v>R1</v>
      </c>
      <c r="L17" s="7">
        <f>ANALISIS!D12</f>
        <v>4</v>
      </c>
      <c r="M17" s="7">
        <f>ANALISIS!C12</f>
        <v>4</v>
      </c>
      <c r="N17" s="10"/>
      <c r="O17" s="179"/>
    </row>
    <row r="18" spans="1:15" ht="12.75" customHeight="1" x14ac:dyDescent="0.2">
      <c r="A18" s="21"/>
      <c r="B18" s="2"/>
      <c r="C18" s="3"/>
      <c r="D18" s="97"/>
      <c r="E18" s="97"/>
      <c r="F18" s="97"/>
      <c r="G18" s="6"/>
      <c r="H18" s="504"/>
      <c r="I18" s="5"/>
      <c r="J18" s="490"/>
      <c r="K18" s="7" t="str">
        <f>IDENTIFICACIÓN!A14</f>
        <v>R2</v>
      </c>
      <c r="L18" s="7">
        <f>ANALISIS!D13</f>
        <v>2</v>
      </c>
      <c r="M18" s="7">
        <f>ANALISIS!C13</f>
        <v>2</v>
      </c>
      <c r="N18" s="10"/>
      <c r="O18" s="179"/>
    </row>
    <row r="19" spans="1:15" x14ac:dyDescent="0.2">
      <c r="A19" s="21"/>
      <c r="B19" s="2"/>
      <c r="C19" s="3"/>
      <c r="D19" s="97"/>
      <c r="E19" s="97"/>
      <c r="F19" s="97"/>
      <c r="G19" s="6"/>
      <c r="H19" s="502" t="s">
        <v>103</v>
      </c>
      <c r="I19" s="5"/>
      <c r="J19" s="490"/>
      <c r="K19" s="7" t="str">
        <f>IDENTIFICACIÓN!A15</f>
        <v>R3</v>
      </c>
      <c r="L19" s="7">
        <f>ANALISIS!D14</f>
        <v>2</v>
      </c>
      <c r="M19" s="7">
        <f>ANALISIS!C14</f>
        <v>3</v>
      </c>
      <c r="N19" s="10"/>
      <c r="O19" s="179"/>
    </row>
    <row r="20" spans="1:15" x14ac:dyDescent="0.2">
      <c r="A20" s="21"/>
      <c r="B20" s="2"/>
      <c r="C20" s="3"/>
      <c r="D20" s="97"/>
      <c r="E20" s="97"/>
      <c r="F20" s="97"/>
      <c r="G20" s="6"/>
      <c r="H20" s="502"/>
      <c r="I20" s="5"/>
      <c r="J20" s="490"/>
      <c r="K20" s="7" t="str">
        <f>IDENTIFICACIÓN!A16</f>
        <v>R4</v>
      </c>
      <c r="L20" s="7">
        <f>ANALISIS!D15</f>
        <v>2</v>
      </c>
      <c r="M20" s="7">
        <f>ANALISIS!C15</f>
        <v>2</v>
      </c>
      <c r="N20" s="10"/>
      <c r="O20" s="179"/>
    </row>
    <row r="21" spans="1:15" ht="20.25" customHeight="1" x14ac:dyDescent="0.2">
      <c r="A21" s="21"/>
      <c r="B21" s="2"/>
      <c r="C21" s="3"/>
      <c r="D21" s="97"/>
      <c r="E21" s="97"/>
      <c r="F21" s="97"/>
      <c r="G21" s="6"/>
      <c r="H21" s="502"/>
      <c r="I21" s="5"/>
      <c r="J21" s="490"/>
      <c r="K21" s="7" t="str">
        <f>IDENTIFICACIÓN!A17</f>
        <v>R5</v>
      </c>
      <c r="L21" s="7">
        <f>ANALISIS!D16</f>
        <v>4</v>
      </c>
      <c r="M21" s="7">
        <f>ANALISIS!C16</f>
        <v>2</v>
      </c>
      <c r="N21" s="10"/>
      <c r="O21" s="179"/>
    </row>
    <row r="22" spans="1:15" ht="12" customHeight="1" x14ac:dyDescent="0.2">
      <c r="A22" s="21"/>
      <c r="B22" s="2"/>
      <c r="C22" s="3"/>
      <c r="D22" s="97"/>
      <c r="E22" s="97"/>
      <c r="F22" s="97"/>
      <c r="G22" s="6"/>
      <c r="H22" s="503" t="s">
        <v>102</v>
      </c>
      <c r="I22" s="5"/>
      <c r="J22" s="490"/>
      <c r="K22" s="7" t="str">
        <f>IDENTIFICACIÓN!A18</f>
        <v>R6</v>
      </c>
      <c r="L22" s="7">
        <f>ANALISIS!D17</f>
        <v>0</v>
      </c>
      <c r="M22" s="7">
        <f>ANALISIS!C17</f>
        <v>0</v>
      </c>
      <c r="N22" s="10"/>
      <c r="O22" s="179"/>
    </row>
    <row r="23" spans="1:15" ht="12" customHeight="1" x14ac:dyDescent="0.2">
      <c r="A23" s="21"/>
      <c r="B23" s="2"/>
      <c r="C23" s="3"/>
      <c r="D23" s="97"/>
      <c r="E23" s="97"/>
      <c r="F23" s="97"/>
      <c r="G23" s="6"/>
      <c r="H23" s="503"/>
      <c r="I23" s="5"/>
      <c r="J23" s="490"/>
      <c r="K23" s="7" t="str">
        <f>IDENTIFICACIÓN!A19</f>
        <v>R7</v>
      </c>
      <c r="L23" s="7">
        <f>ANALISIS!D18</f>
        <v>0</v>
      </c>
      <c r="M23" s="7">
        <f>ANALISIS!C18</f>
        <v>0</v>
      </c>
      <c r="N23" s="10"/>
      <c r="O23" s="179"/>
    </row>
    <row r="24" spans="1:15" ht="19.5" customHeight="1" x14ac:dyDescent="0.2">
      <c r="A24" s="21"/>
      <c r="B24" s="2"/>
      <c r="C24" s="3"/>
      <c r="D24" s="97"/>
      <c r="E24" s="97"/>
      <c r="F24" s="97"/>
      <c r="G24" s="102"/>
      <c r="H24" s="503"/>
      <c r="I24" s="5"/>
      <c r="J24" s="491"/>
      <c r="K24" s="7" t="str">
        <f>IDENTIFICACIÓN!A20</f>
        <v>R8</v>
      </c>
      <c r="L24" s="7">
        <f>ANALISIS!D19</f>
        <v>0</v>
      </c>
      <c r="M24" s="7">
        <f>ANALISIS!C19</f>
        <v>0</v>
      </c>
      <c r="N24" s="10"/>
      <c r="O24" s="179"/>
    </row>
    <row r="25" spans="1:15" ht="12" customHeight="1" x14ac:dyDescent="0.2">
      <c r="A25" s="21"/>
      <c r="B25" s="2"/>
      <c r="C25" s="3"/>
      <c r="D25" s="97"/>
      <c r="E25" s="97"/>
      <c r="F25" s="97"/>
      <c r="G25" s="98"/>
      <c r="H25" s="502" t="s">
        <v>101</v>
      </c>
      <c r="I25" s="5"/>
      <c r="J25" s="5"/>
      <c r="K25" s="5"/>
      <c r="L25" s="5"/>
      <c r="M25" s="5"/>
      <c r="N25" s="10"/>
      <c r="O25" s="179"/>
    </row>
    <row r="26" spans="1:15" ht="12" customHeight="1" x14ac:dyDescent="0.2">
      <c r="A26" s="21"/>
      <c r="B26" s="2"/>
      <c r="C26" s="3"/>
      <c r="D26" s="97"/>
      <c r="E26" s="97"/>
      <c r="F26" s="97"/>
      <c r="G26" s="98"/>
      <c r="H26" s="502"/>
      <c r="I26" s="5"/>
      <c r="J26" s="5"/>
      <c r="K26" s="5"/>
      <c r="L26" s="5"/>
      <c r="M26" s="5"/>
      <c r="N26" s="10"/>
      <c r="O26" s="179"/>
    </row>
    <row r="27" spans="1:15" ht="18" customHeight="1" x14ac:dyDescent="0.2">
      <c r="A27" s="21"/>
      <c r="B27" s="2"/>
      <c r="C27" s="3"/>
      <c r="D27" s="97"/>
      <c r="E27" s="97"/>
      <c r="F27" s="97"/>
      <c r="G27" s="98"/>
      <c r="H27" s="502"/>
      <c r="I27" s="5"/>
      <c r="J27" s="102"/>
      <c r="K27" s="102"/>
      <c r="L27" s="5"/>
      <c r="M27" s="5"/>
      <c r="N27" s="10"/>
      <c r="O27" s="179"/>
    </row>
    <row r="28" spans="1:15" ht="12" customHeight="1" x14ac:dyDescent="0.2">
      <c r="A28" s="21"/>
      <c r="B28" s="2"/>
      <c r="C28" s="3"/>
      <c r="D28" s="97"/>
      <c r="E28" s="97"/>
      <c r="F28" s="97"/>
      <c r="G28" s="98"/>
      <c r="H28" s="501" t="s">
        <v>100</v>
      </c>
      <c r="I28" s="5"/>
      <c r="J28" s="102"/>
      <c r="K28" s="102"/>
      <c r="L28" s="5"/>
      <c r="M28" s="5"/>
      <c r="N28" s="10"/>
      <c r="O28" s="179"/>
    </row>
    <row r="29" spans="1:15" ht="12" customHeight="1" x14ac:dyDescent="0.2">
      <c r="A29" s="21"/>
      <c r="B29" s="2"/>
      <c r="C29" s="3"/>
      <c r="D29" s="3"/>
      <c r="E29" s="3"/>
      <c r="F29" s="3"/>
      <c r="G29" s="98"/>
      <c r="H29" s="501"/>
      <c r="I29" s="5"/>
      <c r="J29" s="102"/>
      <c r="K29" s="102"/>
      <c r="L29" s="5"/>
      <c r="M29" s="5"/>
      <c r="N29" s="10"/>
      <c r="O29" s="179"/>
    </row>
    <row r="30" spans="1:15" ht="21" customHeight="1" x14ac:dyDescent="0.2">
      <c r="A30" s="21"/>
      <c r="B30" s="2"/>
      <c r="C30" s="3"/>
      <c r="D30" s="3"/>
      <c r="E30" s="3"/>
      <c r="F30" s="3"/>
      <c r="G30" s="98"/>
      <c r="H30" s="501"/>
      <c r="I30" s="5"/>
      <c r="J30" s="102"/>
      <c r="K30" s="102"/>
      <c r="L30" s="5"/>
      <c r="M30" s="5"/>
      <c r="N30" s="10"/>
      <c r="O30" s="179"/>
    </row>
    <row r="31" spans="1:15" ht="12" customHeight="1" x14ac:dyDescent="0.2">
      <c r="A31" s="21"/>
      <c r="B31" s="2"/>
      <c r="C31" s="102"/>
      <c r="D31" s="102"/>
      <c r="E31" s="102"/>
      <c r="F31" s="102"/>
      <c r="G31" s="102"/>
      <c r="H31" s="103"/>
      <c r="I31" s="5"/>
      <c r="J31" s="39"/>
      <c r="K31" s="59" t="s">
        <v>168</v>
      </c>
      <c r="L31" s="5"/>
      <c r="M31" s="5"/>
      <c r="N31" s="10"/>
      <c r="O31" s="179"/>
    </row>
    <row r="32" spans="1:15" ht="12" customHeight="1" x14ac:dyDescent="0.2">
      <c r="A32" s="21"/>
      <c r="B32" s="8"/>
      <c r="C32" s="9"/>
      <c r="D32" s="9"/>
      <c r="E32" s="9"/>
      <c r="F32" s="9"/>
      <c r="G32" s="98"/>
      <c r="H32" s="104"/>
      <c r="I32" s="5"/>
      <c r="J32" s="123"/>
      <c r="K32" s="59" t="s">
        <v>165</v>
      </c>
      <c r="L32" s="5"/>
      <c r="M32" s="5"/>
      <c r="N32" s="10"/>
      <c r="O32" s="179"/>
    </row>
    <row r="33" spans="1:15" ht="14.25" x14ac:dyDescent="0.2">
      <c r="A33" s="21"/>
      <c r="B33" s="8"/>
      <c r="C33" s="99" t="s">
        <v>99</v>
      </c>
      <c r="D33" s="99" t="s">
        <v>95</v>
      </c>
      <c r="E33" s="99" t="s">
        <v>98</v>
      </c>
      <c r="F33" s="100" t="s">
        <v>96</v>
      </c>
      <c r="G33" s="99" t="s">
        <v>97</v>
      </c>
      <c r="H33" s="4"/>
      <c r="I33" s="5"/>
      <c r="J33" s="122"/>
      <c r="K33" s="59" t="s">
        <v>166</v>
      </c>
      <c r="L33" s="5"/>
      <c r="M33" s="5"/>
      <c r="N33" s="10"/>
      <c r="O33" s="179"/>
    </row>
    <row r="34" spans="1:15" ht="15" thickBot="1" x14ac:dyDescent="0.25">
      <c r="A34" s="21"/>
      <c r="B34" s="492"/>
      <c r="C34" s="493"/>
      <c r="D34" s="493"/>
      <c r="E34" s="493"/>
      <c r="F34" s="493"/>
      <c r="G34" s="493"/>
      <c r="H34" s="11"/>
      <c r="I34" s="5"/>
      <c r="J34" s="40"/>
      <c r="K34" s="59" t="s">
        <v>167</v>
      </c>
      <c r="L34" s="5"/>
      <c r="M34" s="5"/>
      <c r="N34" s="10"/>
      <c r="O34" s="179"/>
    </row>
    <row r="35" spans="1:15" x14ac:dyDescent="0.2">
      <c r="A35" s="21"/>
      <c r="B35" s="9"/>
      <c r="C35" s="9"/>
      <c r="D35" s="9"/>
      <c r="E35" s="9"/>
      <c r="F35" s="9"/>
      <c r="G35" s="9"/>
      <c r="H35" s="5"/>
      <c r="I35" s="5"/>
      <c r="J35" s="5"/>
      <c r="K35" s="5"/>
      <c r="L35" s="5"/>
      <c r="M35" s="5"/>
      <c r="N35" s="10"/>
      <c r="O35" s="179"/>
    </row>
    <row r="36" spans="1:15" ht="17.25" customHeight="1" thickBot="1" x14ac:dyDescent="0.25">
      <c r="A36" s="22"/>
      <c r="B36" s="23"/>
      <c r="C36" s="23"/>
      <c r="D36" s="23"/>
      <c r="E36" s="23"/>
      <c r="F36" s="23"/>
      <c r="G36" s="23"/>
      <c r="H36" s="23"/>
      <c r="I36" s="23"/>
      <c r="J36" s="23"/>
      <c r="K36" s="23"/>
      <c r="L36" s="23"/>
      <c r="M36" s="23"/>
      <c r="N36" s="11"/>
      <c r="O36" s="179"/>
    </row>
    <row r="37" spans="1:15" ht="26.25" customHeight="1" x14ac:dyDescent="0.2">
      <c r="A37" s="21"/>
      <c r="B37" s="5"/>
      <c r="C37" s="5"/>
      <c r="D37" s="5"/>
      <c r="E37" s="5"/>
      <c r="F37" s="5"/>
      <c r="G37" s="5"/>
      <c r="H37" s="5"/>
      <c r="I37" s="5"/>
      <c r="J37" s="5"/>
      <c r="K37" s="5"/>
      <c r="L37" s="5"/>
      <c r="M37" s="5"/>
      <c r="N37" s="10"/>
      <c r="O37" s="179"/>
    </row>
    <row r="38" spans="1:15" ht="13.5" customHeight="1" x14ac:dyDescent="0.2">
      <c r="A38" s="170"/>
      <c r="B38" s="165"/>
      <c r="C38" s="165"/>
      <c r="D38" s="165"/>
      <c r="E38" s="165"/>
      <c r="F38" s="165"/>
      <c r="G38" s="165"/>
      <c r="H38" s="165"/>
      <c r="I38" s="165"/>
      <c r="J38" s="165"/>
      <c r="K38" s="165"/>
      <c r="L38" s="165"/>
      <c r="M38" s="165"/>
      <c r="N38" s="171"/>
      <c r="O38" s="180"/>
    </row>
    <row r="39" spans="1:15" x14ac:dyDescent="0.2">
      <c r="A39" s="170"/>
      <c r="B39" s="165"/>
      <c r="C39" s="165"/>
      <c r="D39" s="165"/>
      <c r="E39" s="165"/>
      <c r="F39" s="165"/>
      <c r="G39" s="165"/>
      <c r="H39" s="165"/>
      <c r="I39" s="165"/>
      <c r="J39" s="165"/>
      <c r="K39" s="165"/>
      <c r="L39" s="165"/>
      <c r="M39" s="165"/>
      <c r="N39" s="171"/>
      <c r="O39" s="180"/>
    </row>
    <row r="40" spans="1:15" x14ac:dyDescent="0.2">
      <c r="A40" s="170"/>
      <c r="B40" s="165"/>
      <c r="C40" s="165"/>
      <c r="D40" s="165"/>
      <c r="E40" s="165"/>
      <c r="F40" s="165"/>
      <c r="G40" s="165"/>
      <c r="H40" s="165"/>
      <c r="I40" s="165"/>
      <c r="J40" s="165"/>
      <c r="K40" s="165"/>
      <c r="L40" s="165"/>
      <c r="M40" s="165"/>
      <c r="N40" s="171"/>
      <c r="O40" s="180"/>
    </row>
    <row r="41" spans="1:15" x14ac:dyDescent="0.2">
      <c r="A41" s="170"/>
      <c r="B41" s="165"/>
      <c r="C41" s="165"/>
      <c r="D41" s="165"/>
      <c r="E41" s="165"/>
      <c r="F41" s="165"/>
      <c r="G41" s="165"/>
      <c r="H41" s="165"/>
      <c r="I41" s="165"/>
      <c r="J41" s="165"/>
      <c r="K41" s="165"/>
      <c r="L41" s="165"/>
      <c r="M41" s="165"/>
      <c r="N41" s="171"/>
      <c r="O41" s="180"/>
    </row>
    <row r="42" spans="1:15" ht="13.5" thickBot="1" x14ac:dyDescent="0.25">
      <c r="A42" s="172"/>
      <c r="B42" s="173"/>
      <c r="C42" s="173"/>
      <c r="D42" s="173"/>
      <c r="E42" s="173"/>
      <c r="F42" s="173"/>
      <c r="G42" s="173"/>
      <c r="H42" s="173"/>
      <c r="I42" s="173"/>
      <c r="J42" s="173"/>
      <c r="K42" s="173"/>
      <c r="L42" s="173"/>
      <c r="M42" s="173"/>
      <c r="N42" s="174"/>
      <c r="O42" s="181"/>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topLeftCell="A12" zoomScale="60" zoomScaleNormal="80" workbookViewId="0">
      <selection activeCell="C19" sqref="C19"/>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20.5703125" style="45"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1"/>
      <c r="B1" s="442"/>
      <c r="C1" s="442"/>
      <c r="D1" s="442"/>
      <c r="E1" s="442"/>
      <c r="F1" s="442"/>
      <c r="G1" s="442"/>
      <c r="H1" s="442"/>
      <c r="I1" s="442"/>
      <c r="J1" s="442"/>
      <c r="K1" s="442"/>
      <c r="L1" s="442"/>
      <c r="M1" s="442"/>
      <c r="N1" s="442"/>
      <c r="O1" s="442"/>
      <c r="P1" s="442"/>
      <c r="Q1" s="442"/>
      <c r="R1" s="442"/>
      <c r="S1" s="442"/>
      <c r="T1" s="442"/>
      <c r="U1" s="442"/>
      <c r="V1" s="442"/>
      <c r="W1" s="442"/>
      <c r="X1" s="443"/>
    </row>
    <row r="2" spans="1:26" ht="15" x14ac:dyDescent="0.2">
      <c r="A2" s="444"/>
      <c r="B2" s="445"/>
      <c r="C2" s="445"/>
      <c r="D2" s="445"/>
      <c r="E2" s="445"/>
      <c r="F2" s="445"/>
      <c r="G2" s="445"/>
      <c r="H2" s="445"/>
      <c r="I2" s="445"/>
      <c r="J2" s="445"/>
      <c r="K2" s="445"/>
      <c r="L2" s="445"/>
      <c r="M2" s="445"/>
      <c r="N2" s="445"/>
      <c r="O2" s="445"/>
      <c r="P2" s="445"/>
      <c r="Q2" s="445"/>
      <c r="R2" s="445"/>
      <c r="S2" s="445"/>
      <c r="T2" s="445"/>
      <c r="U2" s="445"/>
      <c r="V2" s="445"/>
      <c r="W2" s="445"/>
      <c r="X2" s="446"/>
    </row>
    <row r="3" spans="1:26" ht="15" customHeight="1" x14ac:dyDescent="0.2">
      <c r="A3" s="444" t="s">
        <v>75</v>
      </c>
      <c r="B3" s="445"/>
      <c r="C3" s="445"/>
      <c r="D3" s="445"/>
      <c r="E3" s="445"/>
      <c r="F3" s="445"/>
      <c r="G3" s="445"/>
      <c r="H3" s="445"/>
      <c r="I3" s="445"/>
      <c r="J3" s="445"/>
      <c r="K3" s="445"/>
      <c r="L3" s="445"/>
      <c r="M3" s="445"/>
      <c r="N3" s="445"/>
      <c r="O3" s="445"/>
      <c r="P3" s="445"/>
      <c r="Q3" s="445"/>
      <c r="R3" s="445"/>
      <c r="S3" s="445"/>
      <c r="T3" s="445"/>
      <c r="U3" s="445"/>
      <c r="V3" s="445"/>
      <c r="W3" s="445"/>
      <c r="X3" s="446"/>
    </row>
    <row r="4" spans="1:26" ht="15" x14ac:dyDescent="0.2">
      <c r="A4" s="184"/>
      <c r="B4" s="182"/>
      <c r="C4" s="182"/>
      <c r="D4" s="275"/>
      <c r="E4" s="182"/>
      <c r="F4" s="182"/>
      <c r="G4" s="182"/>
      <c r="H4" s="182"/>
      <c r="I4" s="182"/>
      <c r="J4" s="275"/>
      <c r="K4" s="275"/>
      <c r="L4" s="182"/>
      <c r="M4" s="182"/>
      <c r="N4" s="182"/>
      <c r="O4" s="182"/>
      <c r="P4" s="182"/>
      <c r="Q4" s="275"/>
      <c r="R4" s="275"/>
      <c r="S4" s="298"/>
      <c r="T4" s="298"/>
      <c r="U4" s="298"/>
      <c r="V4" s="182"/>
      <c r="W4" s="182"/>
      <c r="X4" s="183"/>
    </row>
    <row r="5" spans="1:26" ht="15.75" thickBot="1" x14ac:dyDescent="0.25">
      <c r="A5" s="185"/>
      <c r="B5" s="275"/>
      <c r="C5" s="275"/>
      <c r="D5" s="275"/>
      <c r="E5" s="275"/>
      <c r="F5" s="275"/>
      <c r="G5" s="275"/>
      <c r="H5" s="275"/>
      <c r="I5" s="275"/>
      <c r="J5" s="275"/>
      <c r="K5" s="275"/>
      <c r="L5" s="275"/>
      <c r="M5" s="275"/>
      <c r="N5" s="275"/>
      <c r="O5" s="275"/>
      <c r="P5" s="275"/>
      <c r="Q5" s="275"/>
      <c r="R5" s="275"/>
      <c r="S5" s="298"/>
      <c r="T5" s="298"/>
      <c r="U5" s="298"/>
      <c r="V5" s="275"/>
      <c r="W5" s="275"/>
      <c r="X5" s="276"/>
    </row>
    <row r="6" spans="1:26" ht="12.75" customHeight="1" x14ac:dyDescent="0.2">
      <c r="A6" s="186" t="s">
        <v>77</v>
      </c>
      <c r="B6" s="340" t="s">
        <v>17</v>
      </c>
      <c r="C6" s="365"/>
      <c r="D6" s="365"/>
      <c r="E6" s="365"/>
      <c r="F6" s="365"/>
      <c r="G6" s="365"/>
      <c r="H6" s="365"/>
      <c r="I6" s="365"/>
      <c r="J6" s="365"/>
      <c r="K6" s="365"/>
      <c r="L6" s="365"/>
      <c r="M6" s="365"/>
      <c r="N6" s="365"/>
      <c r="O6" s="365"/>
      <c r="P6" s="365"/>
      <c r="Q6" s="365"/>
      <c r="R6" s="365"/>
      <c r="S6" s="365"/>
      <c r="T6" s="365"/>
      <c r="U6" s="365"/>
      <c r="V6" s="365"/>
      <c r="W6" s="365"/>
      <c r="X6" s="366"/>
    </row>
    <row r="7" spans="1:26" x14ac:dyDescent="0.2">
      <c r="A7" s="140" t="s">
        <v>73</v>
      </c>
      <c r="B7" s="364">
        <f>IF(ANALISIS!B7:C7="","",ANALISIS!B7:C7)</f>
        <v>43590</v>
      </c>
      <c r="C7" s="367"/>
      <c r="D7" s="368"/>
      <c r="E7" s="369"/>
      <c r="F7" s="369"/>
      <c r="G7" s="369"/>
      <c r="H7" s="369"/>
      <c r="I7" s="369"/>
      <c r="J7" s="369"/>
      <c r="K7" s="369"/>
      <c r="L7" s="369"/>
      <c r="M7" s="369"/>
      <c r="N7" s="369"/>
      <c r="O7" s="369"/>
      <c r="P7" s="369"/>
      <c r="Q7" s="369"/>
      <c r="R7" s="369"/>
      <c r="S7" s="369"/>
      <c r="T7" s="369"/>
      <c r="U7" s="369"/>
      <c r="V7" s="369"/>
      <c r="W7" s="369"/>
      <c r="X7" s="370"/>
    </row>
    <row r="8" spans="1:26" ht="30.75" customHeight="1" x14ac:dyDescent="0.2">
      <c r="A8" s="472" t="s">
        <v>78</v>
      </c>
      <c r="B8" s="473"/>
      <c r="C8" s="540" t="s">
        <v>88</v>
      </c>
      <c r="D8" s="541"/>
      <c r="E8" s="541"/>
      <c r="F8" s="541"/>
      <c r="G8" s="541"/>
      <c r="H8" s="541"/>
      <c r="I8" s="541"/>
      <c r="J8" s="541"/>
      <c r="K8" s="541"/>
      <c r="L8" s="541"/>
      <c r="M8" s="541"/>
      <c r="N8" s="541"/>
      <c r="O8" s="541"/>
      <c r="P8" s="541"/>
      <c r="Q8" s="541"/>
      <c r="R8" s="541"/>
      <c r="S8" s="541"/>
      <c r="T8" s="541"/>
      <c r="U8" s="541"/>
      <c r="V8" s="541"/>
      <c r="W8" s="541"/>
      <c r="X8" s="542"/>
    </row>
    <row r="9" spans="1:26" ht="33.6" customHeight="1" x14ac:dyDescent="0.2">
      <c r="A9" s="544" t="str">
        <f>'CONTEXTO ESTRATEGICO'!A15</f>
        <v>ASISTENCIA MUNICIPAL</v>
      </c>
      <c r="B9" s="545"/>
      <c r="C9" s="486" t="str">
        <f>'CONTEXTO ESTRATEGICO'!B24</f>
        <v>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v>
      </c>
      <c r="D9" s="487"/>
      <c r="E9" s="487"/>
      <c r="F9" s="487"/>
      <c r="G9" s="487"/>
      <c r="H9" s="487"/>
      <c r="I9" s="487"/>
      <c r="J9" s="487"/>
      <c r="K9" s="487"/>
      <c r="L9" s="487"/>
      <c r="M9" s="487"/>
      <c r="N9" s="487"/>
      <c r="O9" s="487"/>
      <c r="P9" s="487"/>
      <c r="Q9" s="487"/>
      <c r="R9" s="487"/>
      <c r="S9" s="487"/>
      <c r="T9" s="487"/>
      <c r="U9" s="487"/>
      <c r="V9" s="487"/>
      <c r="W9" s="487"/>
      <c r="X9" s="543"/>
    </row>
    <row r="10" spans="1:26" ht="20.25" customHeight="1" x14ac:dyDescent="0.2">
      <c r="A10" s="485" t="s">
        <v>47</v>
      </c>
      <c r="B10" s="484" t="s">
        <v>13</v>
      </c>
      <c r="C10" s="546" t="s">
        <v>144</v>
      </c>
      <c r="D10" s="546"/>
      <c r="E10" s="546"/>
      <c r="F10" s="546"/>
      <c r="G10" s="546"/>
      <c r="H10" s="546"/>
      <c r="I10" s="546"/>
      <c r="J10" s="546"/>
      <c r="K10" s="546"/>
      <c r="L10" s="546"/>
      <c r="M10" s="546"/>
      <c r="N10" s="546"/>
      <c r="O10" s="546"/>
      <c r="P10" s="546"/>
      <c r="Q10" s="546"/>
      <c r="R10" s="546"/>
      <c r="S10" s="546"/>
      <c r="T10" s="546"/>
      <c r="U10" s="546"/>
      <c r="V10" s="546"/>
      <c r="W10" s="546"/>
      <c r="X10" s="547"/>
    </row>
    <row r="11" spans="1:26" ht="17.25" customHeight="1" x14ac:dyDescent="0.2">
      <c r="A11" s="485"/>
      <c r="B11" s="484"/>
      <c r="C11" s="523" t="s">
        <v>158</v>
      </c>
      <c r="D11" s="279"/>
      <c r="E11" s="529" t="s">
        <v>204</v>
      </c>
      <c r="F11" s="530"/>
      <c r="G11" s="530"/>
      <c r="H11" s="530"/>
      <c r="I11" s="530"/>
      <c r="J11" s="530"/>
      <c r="K11" s="531"/>
      <c r="L11" s="532" t="s">
        <v>55</v>
      </c>
      <c r="M11" s="533"/>
      <c r="N11" s="533"/>
      <c r="O11" s="533"/>
      <c r="P11" s="533"/>
      <c r="Q11" s="533"/>
      <c r="R11" s="534"/>
      <c r="S11" s="538" t="s">
        <v>206</v>
      </c>
      <c r="T11" s="538" t="s">
        <v>207</v>
      </c>
      <c r="U11" s="538" t="s">
        <v>208</v>
      </c>
      <c r="V11" s="484" t="s">
        <v>64</v>
      </c>
      <c r="W11" s="516" t="s">
        <v>53</v>
      </c>
      <c r="X11" s="517" t="s">
        <v>54</v>
      </c>
    </row>
    <row r="12" spans="1:26" ht="122.25" customHeight="1" x14ac:dyDescent="0.2">
      <c r="A12" s="485"/>
      <c r="B12" s="484"/>
      <c r="C12" s="523"/>
      <c r="D12" s="279" t="s">
        <v>194</v>
      </c>
      <c r="E12" s="60" t="s">
        <v>197</v>
      </c>
      <c r="F12" s="60" t="s">
        <v>198</v>
      </c>
      <c r="G12" s="60" t="s">
        <v>200</v>
      </c>
      <c r="H12" s="60" t="s">
        <v>199</v>
      </c>
      <c r="I12" s="60" t="s">
        <v>201</v>
      </c>
      <c r="J12" s="279" t="s">
        <v>202</v>
      </c>
      <c r="K12" s="279" t="s">
        <v>203</v>
      </c>
      <c r="L12" s="535"/>
      <c r="M12" s="536"/>
      <c r="N12" s="536"/>
      <c r="O12" s="536"/>
      <c r="P12" s="536"/>
      <c r="Q12" s="536"/>
      <c r="R12" s="537"/>
      <c r="S12" s="539"/>
      <c r="T12" s="539"/>
      <c r="U12" s="539"/>
      <c r="V12" s="484"/>
      <c r="W12" s="516"/>
      <c r="X12" s="517"/>
    </row>
    <row r="13" spans="1:26" ht="79.5" customHeight="1" x14ac:dyDescent="0.2">
      <c r="A13" s="518" t="str">
        <f>IDENTIFICACIÓN!A13</f>
        <v>R1</v>
      </c>
      <c r="B13" s="526" t="str">
        <f>IDENTIFICACIÓN!B13</f>
        <v>Deficiente gestión para la ejecución de los componentes de LGTBI,  y Grupos Etnicos.</v>
      </c>
      <c r="C13" s="53"/>
      <c r="D13" s="52"/>
      <c r="E13" s="48"/>
      <c r="F13" s="48"/>
      <c r="G13" s="48"/>
      <c r="H13" s="48"/>
      <c r="I13" s="48"/>
      <c r="J13" s="48"/>
      <c r="K13" s="48"/>
      <c r="L13" s="54">
        <f>IF(E13="SI",15,0)</f>
        <v>0</v>
      </c>
      <c r="M13" s="54">
        <f>IF(F13="SI",5,0)</f>
        <v>0</v>
      </c>
      <c r="N13" s="54">
        <f>IF(G13="SI",15,0)</f>
        <v>0</v>
      </c>
      <c r="O13" s="54">
        <f>IF(H13="SI",10,0)</f>
        <v>0</v>
      </c>
      <c r="P13" s="54">
        <f>IF(I13="SI",15,0)</f>
        <v>0</v>
      </c>
      <c r="Q13" s="54">
        <f>IF(J13="SI",10,0)</f>
        <v>0</v>
      </c>
      <c r="R13" s="54">
        <f>IF(K13="SI",30,0)</f>
        <v>0</v>
      </c>
      <c r="S13" s="54"/>
      <c r="T13" s="54"/>
      <c r="U13" s="54"/>
      <c r="V13" s="54">
        <f>SUM(L13:R13)</f>
        <v>0</v>
      </c>
      <c r="W13" s="524">
        <f>IF(AND(V13&gt;0,SUM(V14:V15)=0),V13,IF(AND(SUM(V13:V14)&gt;0,V15=0),AVERAGE(V13:V14),AVERAGE(V13:V15)))</f>
        <v>36.666666666666664</v>
      </c>
      <c r="X13" s="515">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56.333333333333329</v>
      </c>
    </row>
    <row r="14" spans="1:26" ht="62.25" customHeight="1" x14ac:dyDescent="0.2">
      <c r="A14" s="519"/>
      <c r="B14" s="527"/>
      <c r="C14" s="53" t="s">
        <v>222</v>
      </c>
      <c r="D14" s="52" t="s">
        <v>196</v>
      </c>
      <c r="E14" s="48" t="s">
        <v>19</v>
      </c>
      <c r="F14" s="48" t="s">
        <v>19</v>
      </c>
      <c r="G14" s="48" t="s">
        <v>51</v>
      </c>
      <c r="H14" s="48" t="s">
        <v>19</v>
      </c>
      <c r="I14" s="48" t="s">
        <v>51</v>
      </c>
      <c r="J14" s="48" t="s">
        <v>19</v>
      </c>
      <c r="K14" s="48"/>
      <c r="L14" s="54">
        <f t="shared" ref="L14:L36" si="0">IF(E14="SI",15,0)</f>
        <v>15</v>
      </c>
      <c r="M14" s="54">
        <f t="shared" ref="M14:M36" si="1">IF(F14="SI",5,0)</f>
        <v>5</v>
      </c>
      <c r="N14" s="54">
        <f t="shared" ref="N14:N36" si="2">IF(G14="SI",15,0)</f>
        <v>0</v>
      </c>
      <c r="O14" s="54">
        <f t="shared" ref="O14:O36" si="3">IF(H14="SI",10,0)</f>
        <v>10</v>
      </c>
      <c r="P14" s="54">
        <f t="shared" ref="P14:P36" si="4">IF(I14="SI",15,0)</f>
        <v>0</v>
      </c>
      <c r="Q14" s="54">
        <f t="shared" ref="Q14:Q36" si="5">IF(J14="SI",10,0)</f>
        <v>10</v>
      </c>
      <c r="R14" s="54">
        <f t="shared" ref="R14:R36" si="6">IF(K14="SI",30,0)</f>
        <v>0</v>
      </c>
      <c r="S14" s="54" t="s">
        <v>19</v>
      </c>
      <c r="T14" s="54" t="s">
        <v>19</v>
      </c>
      <c r="U14" s="54" t="s">
        <v>19</v>
      </c>
      <c r="V14" s="54">
        <f t="shared" ref="V14:V36" si="7">SUM(L14:R14)</f>
        <v>40</v>
      </c>
      <c r="W14" s="525"/>
      <c r="X14" s="515"/>
    </row>
    <row r="15" spans="1:26" ht="84" customHeight="1" x14ac:dyDescent="0.2">
      <c r="A15" s="519"/>
      <c r="B15" s="528"/>
      <c r="C15" s="130" t="s">
        <v>223</v>
      </c>
      <c r="D15" s="52" t="s">
        <v>195</v>
      </c>
      <c r="E15" s="48" t="s">
        <v>19</v>
      </c>
      <c r="F15" s="48" t="s">
        <v>19</v>
      </c>
      <c r="G15" s="48" t="s">
        <v>19</v>
      </c>
      <c r="H15" s="48" t="s">
        <v>19</v>
      </c>
      <c r="I15" s="48" t="s">
        <v>19</v>
      </c>
      <c r="J15" s="48" t="s">
        <v>19</v>
      </c>
      <c r="K15" s="48"/>
      <c r="L15" s="54">
        <f t="shared" si="0"/>
        <v>15</v>
      </c>
      <c r="M15" s="54">
        <f t="shared" si="1"/>
        <v>5</v>
      </c>
      <c r="N15" s="54">
        <f t="shared" si="2"/>
        <v>15</v>
      </c>
      <c r="O15" s="54">
        <f t="shared" si="3"/>
        <v>10</v>
      </c>
      <c r="P15" s="54">
        <f t="shared" si="4"/>
        <v>15</v>
      </c>
      <c r="Q15" s="54">
        <f t="shared" si="5"/>
        <v>10</v>
      </c>
      <c r="R15" s="54">
        <f t="shared" si="6"/>
        <v>0</v>
      </c>
      <c r="S15" s="54" t="s">
        <v>19</v>
      </c>
      <c r="T15" s="54" t="s">
        <v>19</v>
      </c>
      <c r="U15" s="54" t="s">
        <v>19</v>
      </c>
      <c r="V15" s="54">
        <f t="shared" si="7"/>
        <v>70</v>
      </c>
      <c r="W15" s="525"/>
      <c r="X15" s="515"/>
    </row>
    <row r="16" spans="1:26" ht="111.75" customHeight="1" x14ac:dyDescent="0.2">
      <c r="A16" s="514" t="str">
        <f>IDENTIFICACIÓN!A14</f>
        <v>R2</v>
      </c>
      <c r="B16" s="526" t="str">
        <f>IDENTIFICACIÓN!B14</f>
        <v>Perdida de la información por falta de espacio físico para almacenar y custodiar, la información y documentación del proceso.</v>
      </c>
      <c r="C16" s="53" t="s">
        <v>224</v>
      </c>
      <c r="D16" s="52" t="s">
        <v>195</v>
      </c>
      <c r="E16" s="48" t="s">
        <v>19</v>
      </c>
      <c r="F16" s="48" t="s">
        <v>19</v>
      </c>
      <c r="G16" s="48" t="s">
        <v>19</v>
      </c>
      <c r="H16" s="48" t="s">
        <v>51</v>
      </c>
      <c r="I16" s="48" t="s">
        <v>19</v>
      </c>
      <c r="J16" s="48" t="s">
        <v>19</v>
      </c>
      <c r="K16" s="48"/>
      <c r="L16" s="54">
        <f t="shared" si="0"/>
        <v>15</v>
      </c>
      <c r="M16" s="54">
        <f t="shared" si="1"/>
        <v>5</v>
      </c>
      <c r="N16" s="54">
        <f t="shared" si="2"/>
        <v>15</v>
      </c>
      <c r="O16" s="54">
        <f t="shared" si="3"/>
        <v>0</v>
      </c>
      <c r="P16" s="54">
        <f t="shared" si="4"/>
        <v>15</v>
      </c>
      <c r="Q16" s="54">
        <f t="shared" si="5"/>
        <v>10</v>
      </c>
      <c r="R16" s="54">
        <f t="shared" si="6"/>
        <v>0</v>
      </c>
      <c r="S16" s="54" t="s">
        <v>19</v>
      </c>
      <c r="T16" s="54" t="s">
        <v>19</v>
      </c>
      <c r="U16" s="54" t="s">
        <v>51</v>
      </c>
      <c r="V16" s="54">
        <f t="shared" si="7"/>
        <v>60</v>
      </c>
      <c r="W16" s="524">
        <f>IF(AND(V16&gt;0,SUM(V17:V18)=0),V16,IF(AND(SUM(V16:V17)&gt;0,V18=0),AVERAGE(V16:V17),AVERAGE(V16:V18)))</f>
        <v>57.5</v>
      </c>
      <c r="X16" s="515"/>
      <c r="Z16" s="44"/>
    </row>
    <row r="17" spans="1:24" ht="74.25" customHeight="1" x14ac:dyDescent="0.2">
      <c r="A17" s="514"/>
      <c r="B17" s="527"/>
      <c r="C17" s="53" t="s">
        <v>225</v>
      </c>
      <c r="D17" s="52" t="s">
        <v>196</v>
      </c>
      <c r="E17" s="48" t="s">
        <v>19</v>
      </c>
      <c r="F17" s="48" t="s">
        <v>19</v>
      </c>
      <c r="G17" s="48" t="s">
        <v>51</v>
      </c>
      <c r="H17" s="48" t="s">
        <v>19</v>
      </c>
      <c r="I17" s="48" t="s">
        <v>19</v>
      </c>
      <c r="J17" s="48" t="s">
        <v>19</v>
      </c>
      <c r="K17" s="48"/>
      <c r="L17" s="54">
        <f t="shared" si="0"/>
        <v>15</v>
      </c>
      <c r="M17" s="54">
        <f t="shared" si="1"/>
        <v>5</v>
      </c>
      <c r="N17" s="54">
        <f t="shared" si="2"/>
        <v>0</v>
      </c>
      <c r="O17" s="54">
        <f t="shared" si="3"/>
        <v>10</v>
      </c>
      <c r="P17" s="54">
        <f t="shared" si="4"/>
        <v>15</v>
      </c>
      <c r="Q17" s="54">
        <f t="shared" si="5"/>
        <v>10</v>
      </c>
      <c r="R17" s="54">
        <f t="shared" si="6"/>
        <v>0</v>
      </c>
      <c r="S17" s="54" t="s">
        <v>19</v>
      </c>
      <c r="T17" s="54" t="s">
        <v>19</v>
      </c>
      <c r="U17" s="54" t="s">
        <v>51</v>
      </c>
      <c r="V17" s="54">
        <f t="shared" si="7"/>
        <v>55</v>
      </c>
      <c r="W17" s="525"/>
      <c r="X17" s="515"/>
    </row>
    <row r="18" spans="1:24" ht="52.5" customHeight="1" x14ac:dyDescent="0.2">
      <c r="A18" s="514"/>
      <c r="B18" s="528"/>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5"/>
      <c r="X18" s="515"/>
    </row>
    <row r="19" spans="1:24" ht="82.5" customHeight="1" x14ac:dyDescent="0.2">
      <c r="A19" s="514" t="str">
        <f>IDENTIFICACIÓN!A15</f>
        <v>R3</v>
      </c>
      <c r="B19" s="520" t="str">
        <f>IDENTIFICACIÓN!B15</f>
        <v>Retrasos en el proceso de formulación y ejecución de los programas y proyectos encaminados a mejorar las necesidades de los grupos etnicos, la comunidad de LGTBI, y la funcionalidad administrativa municipal.</v>
      </c>
      <c r="C19" s="53" t="s">
        <v>236</v>
      </c>
      <c r="D19" s="52" t="s">
        <v>195</v>
      </c>
      <c r="E19" s="48" t="s">
        <v>19</v>
      </c>
      <c r="F19" s="48" t="s">
        <v>19</v>
      </c>
      <c r="G19" s="48" t="s">
        <v>51</v>
      </c>
      <c r="H19" s="48" t="s">
        <v>19</v>
      </c>
      <c r="I19" s="48" t="s">
        <v>19</v>
      </c>
      <c r="J19" s="48" t="s">
        <v>19</v>
      </c>
      <c r="K19" s="48"/>
      <c r="L19" s="54">
        <f t="shared" si="0"/>
        <v>15</v>
      </c>
      <c r="M19" s="54">
        <f t="shared" si="1"/>
        <v>5</v>
      </c>
      <c r="N19" s="54">
        <f t="shared" si="2"/>
        <v>0</v>
      </c>
      <c r="O19" s="54">
        <f t="shared" si="3"/>
        <v>10</v>
      </c>
      <c r="P19" s="54">
        <f t="shared" si="4"/>
        <v>15</v>
      </c>
      <c r="Q19" s="54">
        <f t="shared" si="5"/>
        <v>10</v>
      </c>
      <c r="R19" s="54">
        <f t="shared" si="6"/>
        <v>0</v>
      </c>
      <c r="S19" s="54" t="s">
        <v>19</v>
      </c>
      <c r="T19" s="54" t="s">
        <v>19</v>
      </c>
      <c r="U19" s="54" t="s">
        <v>19</v>
      </c>
      <c r="V19" s="54">
        <f t="shared" si="7"/>
        <v>55</v>
      </c>
      <c r="W19" s="524">
        <f>IF(AND(V19&gt;0,SUM(V20:V21)=0),V19,IF(AND(SUM(V19:V20)&gt;0,V21=0),AVERAGE(V19:V20),AVERAGE(V19:V21)))</f>
        <v>62.5</v>
      </c>
      <c r="X19" s="515"/>
    </row>
    <row r="20" spans="1:24" ht="102" customHeight="1" x14ac:dyDescent="0.2">
      <c r="A20" s="514"/>
      <c r="B20" s="521"/>
      <c r="C20" s="395" t="s">
        <v>237</v>
      </c>
      <c r="D20" s="52" t="s">
        <v>196</v>
      </c>
      <c r="E20" s="52" t="s">
        <v>19</v>
      </c>
      <c r="F20" s="52" t="s">
        <v>19</v>
      </c>
      <c r="G20" s="52" t="s">
        <v>19</v>
      </c>
      <c r="H20" s="52" t="s">
        <v>19</v>
      </c>
      <c r="I20" s="52" t="s">
        <v>19</v>
      </c>
      <c r="J20" s="52" t="s">
        <v>19</v>
      </c>
      <c r="K20" s="48"/>
      <c r="L20" s="54">
        <f t="shared" si="0"/>
        <v>15</v>
      </c>
      <c r="M20" s="54">
        <f t="shared" si="1"/>
        <v>5</v>
      </c>
      <c r="N20" s="54">
        <f t="shared" si="2"/>
        <v>15</v>
      </c>
      <c r="O20" s="54">
        <f t="shared" si="3"/>
        <v>10</v>
      </c>
      <c r="P20" s="54">
        <f t="shared" si="4"/>
        <v>15</v>
      </c>
      <c r="Q20" s="54">
        <f t="shared" si="5"/>
        <v>10</v>
      </c>
      <c r="R20" s="54">
        <f t="shared" si="6"/>
        <v>0</v>
      </c>
      <c r="S20" s="54" t="s">
        <v>19</v>
      </c>
      <c r="T20" s="54" t="s">
        <v>19</v>
      </c>
      <c r="U20" s="54" t="s">
        <v>19</v>
      </c>
      <c r="V20" s="54">
        <f t="shared" si="7"/>
        <v>70</v>
      </c>
      <c r="W20" s="525"/>
      <c r="X20" s="515"/>
    </row>
    <row r="21" spans="1:24" ht="66" customHeight="1" x14ac:dyDescent="0.2">
      <c r="A21" s="514"/>
      <c r="B21" s="522"/>
      <c r="C21" s="53"/>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25"/>
      <c r="X21" s="515"/>
    </row>
    <row r="22" spans="1:24" ht="70.5" customHeight="1" x14ac:dyDescent="0.2">
      <c r="A22" s="514" t="str">
        <f>IDENTIFICACIÓN!A16</f>
        <v>R4</v>
      </c>
      <c r="B22" s="520" t="str">
        <f>IDENTIFICACIÓN!B16</f>
        <v>Podria presentarse una revision inoportuna de los acuerdos municipales y de los actos administrtivos.</v>
      </c>
      <c r="C22" s="395" t="s">
        <v>244</v>
      </c>
      <c r="D22" s="52" t="s">
        <v>195</v>
      </c>
      <c r="E22" s="48" t="s">
        <v>19</v>
      </c>
      <c r="F22" s="48" t="s">
        <v>19</v>
      </c>
      <c r="G22" s="48" t="s">
        <v>51</v>
      </c>
      <c r="H22" s="48" t="s">
        <v>19</v>
      </c>
      <c r="I22" s="48" t="s">
        <v>19</v>
      </c>
      <c r="J22" s="48" t="s">
        <v>19</v>
      </c>
      <c r="K22" s="48"/>
      <c r="L22" s="54">
        <f t="shared" si="0"/>
        <v>15</v>
      </c>
      <c r="M22" s="54">
        <f t="shared" si="1"/>
        <v>5</v>
      </c>
      <c r="N22" s="54">
        <f t="shared" si="2"/>
        <v>0</v>
      </c>
      <c r="O22" s="54">
        <f t="shared" si="3"/>
        <v>10</v>
      </c>
      <c r="P22" s="54">
        <f t="shared" si="4"/>
        <v>15</v>
      </c>
      <c r="Q22" s="54">
        <f t="shared" si="5"/>
        <v>10</v>
      </c>
      <c r="R22" s="54">
        <f t="shared" si="6"/>
        <v>0</v>
      </c>
      <c r="S22" s="54" t="s">
        <v>19</v>
      </c>
      <c r="T22" s="54" t="s">
        <v>19</v>
      </c>
      <c r="U22" s="54" t="s">
        <v>19</v>
      </c>
      <c r="V22" s="54">
        <f t="shared" si="7"/>
        <v>55</v>
      </c>
      <c r="W22" s="524">
        <f>IF(AND(V22&gt;0,SUM(V23:V24)=0),V22,IF(AND(SUM(V22:V23)&gt;0,V24=0),AVERAGE(V22:V23),AVERAGE(V22:V24)))</f>
        <v>55</v>
      </c>
      <c r="X22" s="515"/>
    </row>
    <row r="23" spans="1:24" ht="75" customHeight="1" x14ac:dyDescent="0.2">
      <c r="A23" s="514"/>
      <c r="B23" s="521"/>
      <c r="C23" s="53" t="s">
        <v>246</v>
      </c>
      <c r="D23" s="52" t="s">
        <v>195</v>
      </c>
      <c r="E23" s="48" t="s">
        <v>19</v>
      </c>
      <c r="F23" s="48" t="s">
        <v>19</v>
      </c>
      <c r="G23" s="48" t="s">
        <v>51</v>
      </c>
      <c r="H23" s="48" t="s">
        <v>19</v>
      </c>
      <c r="I23" s="48" t="s">
        <v>19</v>
      </c>
      <c r="J23" s="48" t="s">
        <v>19</v>
      </c>
      <c r="K23" s="52"/>
      <c r="L23" s="54">
        <f t="shared" si="0"/>
        <v>15</v>
      </c>
      <c r="M23" s="54">
        <f t="shared" si="1"/>
        <v>5</v>
      </c>
      <c r="N23" s="54">
        <f t="shared" si="2"/>
        <v>0</v>
      </c>
      <c r="O23" s="54">
        <f t="shared" si="3"/>
        <v>10</v>
      </c>
      <c r="P23" s="54">
        <f t="shared" si="4"/>
        <v>15</v>
      </c>
      <c r="Q23" s="54">
        <f t="shared" si="5"/>
        <v>10</v>
      </c>
      <c r="R23" s="54">
        <f t="shared" si="6"/>
        <v>0</v>
      </c>
      <c r="S23" s="54" t="s">
        <v>19</v>
      </c>
      <c r="T23" s="54" t="s">
        <v>19</v>
      </c>
      <c r="U23" s="54" t="s">
        <v>19</v>
      </c>
      <c r="V23" s="54">
        <f t="shared" si="7"/>
        <v>55</v>
      </c>
      <c r="W23" s="525"/>
      <c r="X23" s="515"/>
    </row>
    <row r="24" spans="1:24" ht="64.5" customHeight="1" x14ac:dyDescent="0.2">
      <c r="A24" s="514"/>
      <c r="B24" s="522"/>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25"/>
      <c r="X24" s="515"/>
    </row>
    <row r="25" spans="1:24" ht="93.75" customHeight="1" x14ac:dyDescent="0.2">
      <c r="A25" s="514" t="str">
        <f>IDENTIFICACIÓN!A17</f>
        <v>R5</v>
      </c>
      <c r="B25" s="520" t="str">
        <f>IDENTIFICACIÓN!B17</f>
        <v>Puede presentarse un Apoyo Logístico Inadecuado en el departamento, durante el desarrollo de los comicios electorales.</v>
      </c>
      <c r="C25" s="53" t="s">
        <v>254</v>
      </c>
      <c r="D25" s="52" t="s">
        <v>195</v>
      </c>
      <c r="E25" s="48" t="s">
        <v>19</v>
      </c>
      <c r="F25" s="48" t="s">
        <v>19</v>
      </c>
      <c r="G25" s="48" t="s">
        <v>51</v>
      </c>
      <c r="H25" s="48" t="s">
        <v>19</v>
      </c>
      <c r="I25" s="48" t="s">
        <v>19</v>
      </c>
      <c r="J25" s="48" t="s">
        <v>19</v>
      </c>
      <c r="K25" s="48" t="s">
        <v>19</v>
      </c>
      <c r="L25" s="54">
        <f t="shared" si="0"/>
        <v>15</v>
      </c>
      <c r="M25" s="54">
        <f t="shared" si="1"/>
        <v>5</v>
      </c>
      <c r="N25" s="54">
        <f t="shared" si="2"/>
        <v>0</v>
      </c>
      <c r="O25" s="54">
        <f t="shared" si="3"/>
        <v>10</v>
      </c>
      <c r="P25" s="54">
        <f t="shared" si="4"/>
        <v>15</v>
      </c>
      <c r="Q25" s="54">
        <f t="shared" si="5"/>
        <v>10</v>
      </c>
      <c r="R25" s="54">
        <f t="shared" si="6"/>
        <v>30</v>
      </c>
      <c r="S25" s="54" t="s">
        <v>19</v>
      </c>
      <c r="T25" s="54" t="s">
        <v>19</v>
      </c>
      <c r="U25" s="54" t="s">
        <v>19</v>
      </c>
      <c r="V25" s="54">
        <f t="shared" si="7"/>
        <v>85</v>
      </c>
      <c r="W25" s="524">
        <f>IF(AND(V25&gt;0,SUM(V26:V27)=0),V25,IF(AND(SUM(V25:V26)&gt;0,V27=0),AVERAGE(V25:V26),AVERAGE(V25:V27)))</f>
        <v>70</v>
      </c>
      <c r="X25" s="515"/>
    </row>
    <row r="26" spans="1:24" ht="88.5" customHeight="1" x14ac:dyDescent="0.2">
      <c r="A26" s="514"/>
      <c r="B26" s="521"/>
      <c r="C26" s="53" t="s">
        <v>255</v>
      </c>
      <c r="D26" s="52" t="s">
        <v>195</v>
      </c>
      <c r="E26" s="48" t="s">
        <v>19</v>
      </c>
      <c r="F26" s="48" t="s">
        <v>19</v>
      </c>
      <c r="G26" s="48" t="s">
        <v>51</v>
      </c>
      <c r="H26" s="48" t="s">
        <v>19</v>
      </c>
      <c r="I26" s="48" t="s">
        <v>19</v>
      </c>
      <c r="J26" s="48" t="s">
        <v>19</v>
      </c>
      <c r="K26" s="48"/>
      <c r="L26" s="54">
        <f t="shared" si="0"/>
        <v>15</v>
      </c>
      <c r="M26" s="54">
        <f t="shared" si="1"/>
        <v>5</v>
      </c>
      <c r="N26" s="54">
        <f t="shared" si="2"/>
        <v>0</v>
      </c>
      <c r="O26" s="54">
        <f t="shared" si="3"/>
        <v>10</v>
      </c>
      <c r="P26" s="54">
        <f t="shared" si="4"/>
        <v>15</v>
      </c>
      <c r="Q26" s="54">
        <f t="shared" si="5"/>
        <v>10</v>
      </c>
      <c r="R26" s="54">
        <f t="shared" si="6"/>
        <v>0</v>
      </c>
      <c r="S26" s="54" t="s">
        <v>19</v>
      </c>
      <c r="T26" s="54" t="s">
        <v>19</v>
      </c>
      <c r="U26" s="54" t="s">
        <v>19</v>
      </c>
      <c r="V26" s="54">
        <f t="shared" si="7"/>
        <v>55</v>
      </c>
      <c r="W26" s="525"/>
      <c r="X26" s="515"/>
    </row>
    <row r="27" spans="1:24" ht="79.5" customHeight="1" x14ac:dyDescent="0.2">
      <c r="A27" s="514"/>
      <c r="B27" s="522"/>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25"/>
      <c r="X27" s="515"/>
    </row>
    <row r="28" spans="1:24" ht="38.25" customHeight="1" x14ac:dyDescent="0.2">
      <c r="A28" s="514" t="str">
        <f>IDENTIFICACIÓN!A18</f>
        <v>R6</v>
      </c>
      <c r="B28" s="520">
        <f>IDENTIFICACIÓN!B18</f>
        <v>0</v>
      </c>
      <c r="C28" s="53"/>
      <c r="D28" s="52"/>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24">
        <f>IF(AND(V28&gt;0,SUM(V29:V30)=0),V28,IF(AND(SUM(V28:V29)&gt;0,V30=0),AVERAGE(V28:V29),AVERAGE(V28:V30)))</f>
        <v>0</v>
      </c>
      <c r="X28" s="515"/>
    </row>
    <row r="29" spans="1:24" ht="27" customHeight="1" x14ac:dyDescent="0.2">
      <c r="A29" s="514"/>
      <c r="B29" s="521"/>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25"/>
      <c r="X29" s="515"/>
    </row>
    <row r="30" spans="1:24" ht="28.5" hidden="1" customHeight="1" x14ac:dyDescent="0.2">
      <c r="A30" s="514"/>
      <c r="B30" s="522"/>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25"/>
      <c r="X30" s="515"/>
    </row>
    <row r="31" spans="1:24" ht="29.1" customHeight="1" x14ac:dyDescent="0.2">
      <c r="A31" s="514" t="s">
        <v>45</v>
      </c>
      <c r="B31" s="520">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24">
        <f>IF(AND(V31&gt;0,SUM(V32:V33)=0),V31,IF(AND(SUM(V31:V32)&gt;0,V33=0),AVERAGE(V31:V32),AVERAGE(V31:V33)))</f>
        <v>0</v>
      </c>
      <c r="X31" s="515"/>
    </row>
    <row r="32" spans="1:24" ht="14.25" customHeight="1" x14ac:dyDescent="0.2">
      <c r="A32" s="514"/>
      <c r="B32" s="521"/>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25"/>
      <c r="X32" s="515"/>
    </row>
    <row r="33" spans="1:24" ht="28.5" hidden="1" customHeight="1" x14ac:dyDescent="0.2">
      <c r="A33" s="514"/>
      <c r="B33" s="522"/>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25"/>
      <c r="X33" s="515"/>
    </row>
    <row r="34" spans="1:24" x14ac:dyDescent="0.2">
      <c r="A34" s="514" t="str">
        <f>IDENTIFICACIÓN!A20</f>
        <v>R8</v>
      </c>
      <c r="B34" s="520">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24">
        <f>IF(AND(V34&gt;0,SUM(V35:V36)=0),V34,IF(AND(SUM(V34:V35)&gt;0,V36=0),AVERAGE(V34:V35),AVERAGE(V34:V36)))</f>
        <v>0</v>
      </c>
      <c r="X34" s="515"/>
    </row>
    <row r="35" spans="1:24" ht="29.1" customHeight="1" x14ac:dyDescent="0.2">
      <c r="A35" s="514"/>
      <c r="B35" s="521"/>
      <c r="C35" s="53"/>
      <c r="D35" s="52"/>
      <c r="E35" s="242"/>
      <c r="F35" s="242"/>
      <c r="G35" s="242"/>
      <c r="H35" s="242"/>
      <c r="I35" s="242"/>
      <c r="J35" s="242"/>
      <c r="K35" s="242"/>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25"/>
      <c r="X35" s="515"/>
    </row>
    <row r="36" spans="1:24" ht="11.25" customHeight="1" x14ac:dyDescent="0.2">
      <c r="A36" s="514"/>
      <c r="B36" s="522"/>
      <c r="C36" s="53"/>
      <c r="D36" s="52"/>
      <c r="E36" s="242"/>
      <c r="F36" s="242"/>
      <c r="G36" s="242"/>
      <c r="H36" s="242"/>
      <c r="I36" s="242"/>
      <c r="J36" s="242"/>
      <c r="K36" s="242"/>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25"/>
      <c r="X36" s="515"/>
    </row>
    <row r="37" spans="1:24" x14ac:dyDescent="0.2">
      <c r="A37" s="190"/>
      <c r="B37" s="135"/>
      <c r="C37" s="136"/>
      <c r="D37" s="136"/>
      <c r="E37" s="136"/>
      <c r="F37" s="136"/>
      <c r="G37" s="136"/>
      <c r="H37" s="136"/>
      <c r="I37" s="136"/>
      <c r="J37" s="136"/>
      <c r="K37" s="136"/>
      <c r="L37" s="135"/>
      <c r="M37" s="135"/>
      <c r="N37" s="135"/>
      <c r="O37" s="135"/>
      <c r="P37" s="135"/>
      <c r="Q37" s="135"/>
      <c r="R37" s="135"/>
      <c r="S37" s="135"/>
      <c r="T37" s="135"/>
      <c r="U37" s="135"/>
      <c r="V37" s="136"/>
      <c r="W37" s="191"/>
      <c r="X37" s="192"/>
    </row>
    <row r="38" spans="1:24" x14ac:dyDescent="0.2">
      <c r="A38" s="190"/>
      <c r="B38" s="135"/>
      <c r="C38" s="136"/>
      <c r="D38" s="136"/>
      <c r="E38" s="136"/>
      <c r="F38" s="136"/>
      <c r="G38" s="136"/>
      <c r="H38" s="136"/>
      <c r="I38" s="136"/>
      <c r="J38" s="136"/>
      <c r="K38" s="136"/>
      <c r="L38" s="136"/>
      <c r="M38" s="136"/>
      <c r="N38" s="136"/>
      <c r="O38" s="136"/>
      <c r="P38" s="136"/>
      <c r="Q38" s="136"/>
      <c r="R38" s="136"/>
      <c r="S38" s="136"/>
      <c r="T38" s="136"/>
      <c r="U38" s="136"/>
      <c r="V38" s="136"/>
      <c r="W38" s="136"/>
      <c r="X38" s="192"/>
    </row>
    <row r="39" spans="1:24" x14ac:dyDescent="0.2">
      <c r="A39" s="190"/>
      <c r="B39" s="135"/>
      <c r="C39" s="136"/>
      <c r="D39" s="136"/>
      <c r="E39" s="136"/>
      <c r="F39" s="136"/>
      <c r="G39" s="136"/>
      <c r="H39" s="136"/>
      <c r="I39" s="136"/>
      <c r="J39" s="136"/>
      <c r="K39" s="136"/>
      <c r="L39" s="136"/>
      <c r="M39" s="136"/>
      <c r="N39" s="136"/>
      <c r="O39" s="136"/>
      <c r="P39" s="136"/>
      <c r="Q39" s="136"/>
      <c r="R39" s="136"/>
      <c r="S39" s="136"/>
      <c r="T39" s="136"/>
      <c r="U39" s="136"/>
      <c r="V39" s="136"/>
      <c r="W39" s="136"/>
      <c r="X39" s="144"/>
    </row>
    <row r="40" spans="1:24" x14ac:dyDescent="0.2">
      <c r="A40" s="190"/>
      <c r="B40" s="135"/>
      <c r="C40" s="136"/>
      <c r="D40" s="136"/>
      <c r="E40" s="136"/>
      <c r="F40" s="136"/>
      <c r="G40" s="136"/>
      <c r="H40" s="136"/>
      <c r="I40" s="136"/>
      <c r="J40" s="136"/>
      <c r="K40" s="136"/>
      <c r="L40" s="136"/>
      <c r="M40" s="136"/>
      <c r="N40" s="136"/>
      <c r="O40" s="136"/>
      <c r="P40" s="136"/>
      <c r="Q40" s="136"/>
      <c r="R40" s="136"/>
      <c r="S40" s="136"/>
      <c r="T40" s="136"/>
      <c r="U40" s="136"/>
      <c r="V40" s="136"/>
      <c r="W40" s="136"/>
      <c r="X40" s="144"/>
    </row>
    <row r="41" spans="1:24" ht="15" thickBot="1" x14ac:dyDescent="0.25">
      <c r="A41" s="193"/>
      <c r="B41" s="194"/>
      <c r="C41" s="152"/>
      <c r="D41" s="152"/>
      <c r="E41" s="152"/>
      <c r="F41" s="152"/>
      <c r="G41" s="152"/>
      <c r="H41" s="152"/>
      <c r="I41" s="152"/>
      <c r="J41" s="152"/>
      <c r="K41" s="152"/>
      <c r="L41" s="152"/>
      <c r="M41" s="152"/>
      <c r="N41" s="152"/>
      <c r="O41" s="152"/>
      <c r="P41" s="152"/>
      <c r="Q41" s="152"/>
      <c r="R41" s="152"/>
      <c r="S41" s="152"/>
      <c r="T41" s="152"/>
      <c r="U41" s="152"/>
      <c r="V41" s="152"/>
      <c r="W41" s="152"/>
      <c r="X41" s="153"/>
    </row>
    <row r="55" spans="2:5" x14ac:dyDescent="0.2">
      <c r="B55" s="55" t="s">
        <v>24</v>
      </c>
      <c r="C55" s="55" t="s">
        <v>19</v>
      </c>
      <c r="D55" s="55"/>
      <c r="E55" s="45" t="s">
        <v>195</v>
      </c>
    </row>
    <row r="56" spans="2:5" x14ac:dyDescent="0.2">
      <c r="B56" s="55" t="s">
        <v>14</v>
      </c>
      <c r="C56" s="55" t="s">
        <v>51</v>
      </c>
      <c r="D56" s="55"/>
      <c r="E56" s="45" t="s">
        <v>196</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13 S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rowBreaks count="1" manualBreakCount="1">
    <brk id="27" max="23" man="1"/>
  </rowBreaks>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4" zoomScale="60" zoomScaleNormal="60" workbookViewId="0">
      <selection activeCell="L28" sqref="L28"/>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53.42578125" customWidth="1"/>
    <col min="8" max="8" width="15.28515625" customWidth="1"/>
    <col min="9" max="9" width="13.85546875" customWidth="1"/>
    <col min="10" max="10" width="13.5703125" customWidth="1"/>
  </cols>
  <sheetData>
    <row r="1" spans="1:13" ht="15" x14ac:dyDescent="0.2">
      <c r="A1" s="557"/>
      <c r="B1" s="558"/>
      <c r="C1" s="558"/>
      <c r="D1" s="558"/>
      <c r="E1" s="558"/>
      <c r="F1" s="558"/>
      <c r="G1" s="558"/>
      <c r="H1" s="558"/>
      <c r="I1" s="558"/>
      <c r="J1" s="559"/>
    </row>
    <row r="2" spans="1:13" ht="15" x14ac:dyDescent="0.2">
      <c r="A2" s="560" t="s">
        <v>191</v>
      </c>
      <c r="B2" s="561"/>
      <c r="C2" s="561"/>
      <c r="D2" s="561"/>
      <c r="E2" s="561"/>
      <c r="F2" s="561"/>
      <c r="G2" s="561"/>
      <c r="H2" s="561"/>
      <c r="I2" s="561"/>
      <c r="J2" s="562"/>
    </row>
    <row r="3" spans="1:13" ht="15" x14ac:dyDescent="0.2">
      <c r="A3" s="560" t="s">
        <v>75</v>
      </c>
      <c r="B3" s="561"/>
      <c r="C3" s="561"/>
      <c r="D3" s="561"/>
      <c r="E3" s="561"/>
      <c r="F3" s="561"/>
      <c r="G3" s="561"/>
      <c r="H3" s="561"/>
      <c r="I3" s="561"/>
      <c r="J3" s="562"/>
    </row>
    <row r="4" spans="1:13" x14ac:dyDescent="0.2">
      <c r="A4" s="563"/>
      <c r="B4" s="564"/>
      <c r="C4" s="564"/>
      <c r="D4" s="564"/>
      <c r="E4" s="564"/>
      <c r="F4" s="564"/>
      <c r="G4" s="564"/>
      <c r="H4" s="564"/>
      <c r="I4" s="564"/>
      <c r="J4" s="565"/>
    </row>
    <row r="5" spans="1:13" ht="15" thickBot="1" x14ac:dyDescent="0.25">
      <c r="A5" s="286"/>
      <c r="B5" s="287"/>
      <c r="C5" s="287"/>
      <c r="D5" s="287"/>
      <c r="E5" s="287"/>
      <c r="F5" s="287"/>
      <c r="G5" s="287"/>
      <c r="H5" s="287"/>
      <c r="I5" s="287"/>
      <c r="J5" s="288"/>
    </row>
    <row r="6" spans="1:13" x14ac:dyDescent="0.2">
      <c r="A6" s="289" t="s">
        <v>77</v>
      </c>
      <c r="B6" s="570" t="s">
        <v>136</v>
      </c>
      <c r="C6" s="570"/>
      <c r="D6" s="570"/>
      <c r="E6" s="571"/>
      <c r="F6" s="572"/>
      <c r="G6" s="572"/>
      <c r="H6" s="572"/>
      <c r="I6" s="572"/>
      <c r="J6" s="573"/>
    </row>
    <row r="7" spans="1:13" ht="15.6" customHeight="1" x14ac:dyDescent="0.2">
      <c r="A7" s="290" t="s">
        <v>73</v>
      </c>
      <c r="B7" s="508">
        <f>'CONTEXTO ESTRATEGICO'!B8</f>
        <v>43590</v>
      </c>
      <c r="C7" s="508"/>
      <c r="D7" s="508"/>
      <c r="E7" s="574"/>
      <c r="F7" s="575"/>
      <c r="G7" s="575"/>
      <c r="H7" s="575"/>
      <c r="I7" s="575"/>
      <c r="J7" s="576"/>
    </row>
    <row r="8" spans="1:13" ht="42.75" customHeight="1" x14ac:dyDescent="0.2">
      <c r="A8" s="472" t="s">
        <v>78</v>
      </c>
      <c r="B8" s="473"/>
      <c r="C8" s="479" t="s">
        <v>88</v>
      </c>
      <c r="D8" s="480"/>
      <c r="E8" s="480"/>
      <c r="F8" s="480"/>
      <c r="G8" s="480"/>
      <c r="H8" s="480"/>
      <c r="I8" s="480"/>
      <c r="J8" s="481"/>
    </row>
    <row r="9" spans="1:13" ht="42.6" customHeight="1" x14ac:dyDescent="0.2">
      <c r="A9" s="568" t="str">
        <f>'CONTEXTO ESTRATEGICO'!A15</f>
        <v>ASISTENCIA MUNICIPAL</v>
      </c>
      <c r="B9" s="569"/>
      <c r="C9" s="577" t="str">
        <f>IDENTIFICACIÓN!C9</f>
        <v>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v>
      </c>
      <c r="D9" s="578"/>
      <c r="E9" s="578"/>
      <c r="F9" s="578"/>
      <c r="G9" s="578"/>
      <c r="H9" s="578"/>
      <c r="I9" s="578"/>
      <c r="J9" s="579"/>
    </row>
    <row r="10" spans="1:13" ht="25.5" customHeight="1" x14ac:dyDescent="0.2">
      <c r="A10" s="566" t="s">
        <v>47</v>
      </c>
      <c r="B10" s="555" t="s">
        <v>13</v>
      </c>
      <c r="C10" s="553" t="s">
        <v>15</v>
      </c>
      <c r="D10" s="553"/>
      <c r="E10" s="551" t="s">
        <v>16</v>
      </c>
      <c r="F10" s="551" t="s">
        <v>143</v>
      </c>
      <c r="G10" s="551" t="s">
        <v>17</v>
      </c>
      <c r="H10" s="553"/>
      <c r="I10" s="553"/>
      <c r="J10" s="554"/>
    </row>
    <row r="11" spans="1:13" ht="36.6" customHeight="1" x14ac:dyDescent="0.2">
      <c r="A11" s="567"/>
      <c r="B11" s="556"/>
      <c r="C11" s="307" t="s">
        <v>135</v>
      </c>
      <c r="D11" s="307" t="s">
        <v>134</v>
      </c>
      <c r="E11" s="552"/>
      <c r="F11" s="552"/>
      <c r="G11" s="552"/>
      <c r="H11" s="309" t="s">
        <v>205</v>
      </c>
      <c r="I11" s="309" t="s">
        <v>137</v>
      </c>
      <c r="J11" s="310" t="s">
        <v>54</v>
      </c>
    </row>
    <row r="12" spans="1:13" ht="116.25" customHeight="1" x14ac:dyDescent="0.2">
      <c r="A12" s="196" t="str">
        <f>+'RIESGO INHERENTE'!A13</f>
        <v>R1</v>
      </c>
      <c r="B12" s="126" t="str">
        <f>IDENTIFICACIÓN!B13</f>
        <v>Deficiente gestión para la ejecución de los componentes de LGTBI,  y Grupos Etnicos.</v>
      </c>
      <c r="C12" s="109">
        <f>ANALISIS!C12</f>
        <v>4</v>
      </c>
      <c r="D12" s="109">
        <f>ANALISIS!D12</f>
        <v>4</v>
      </c>
      <c r="E12" s="95" t="str">
        <f>ANALISIS!F12</f>
        <v>ZONA RIESGO EXTREMA</v>
      </c>
      <c r="F12" s="243" t="s">
        <v>14</v>
      </c>
      <c r="G12" s="126" t="str">
        <f>CONCATENATE('VALORACION CONTROLES'!C13, " ",'VALORACION CONTROLES'!C14," ",'VALORACION CONTROLES'!C15)</f>
        <v xml:space="preserve"> (Control propuesto), Diseñar los procedimientos para el desarrollo de cada uno de los componentes, dentro de la Secretaría del interior. (Control propuesto), Realizar seguimiento continuo al desarrollo de los componentes, para atender de manera preventiva el surgimiento de nuevos factores de riesgo.</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60</v>
      </c>
      <c r="I12" s="128">
        <f t="shared" ref="I12:I19" si="0">SUM(H12:H12)</f>
        <v>60</v>
      </c>
      <c r="J12" s="548">
        <f>IF(AND(I12&gt;0,SUM(I13:I19)=0),I12,IF(AND(SUM(I12:I13)&gt;0,SUM(I14:I19)=0),AVERAGE(I12:I13),IF(AND(SUM(I12:I14)&gt;0,SUM(I15:I19)=0),AVERAGE(I12:I14),IF(AND(SUM(I12:I15)&gt;0,SUM(I16:I19)=0),AVERAGE(I12:I15),IF(AND(SUM(I12:I16)&gt;0,SUM(I17:I19)=0),AVERAGE(I12:I16),IF(AND(SUM(I12:I17)&gt;0,SUM(I18:I19)=0),AVERAGE(I12:I17),AVERAGE(I12:I13)))))))</f>
        <v>61</v>
      </c>
    </row>
    <row r="13" spans="1:13" ht="144.75" customHeight="1" x14ac:dyDescent="0.2">
      <c r="A13" s="197" t="str">
        <f>+'RIESGO INHERENTE'!A14</f>
        <v>R2</v>
      </c>
      <c r="B13" s="126" t="str">
        <f>IDENTIFICACIÓN!B14</f>
        <v>Perdida de la información por falta de espacio físico para almacenar y custodiar, la información y documentación del proceso.</v>
      </c>
      <c r="C13" s="109">
        <f>ANALISIS!C13</f>
        <v>2</v>
      </c>
      <c r="D13" s="109">
        <f>ANALISIS!D13</f>
        <v>2</v>
      </c>
      <c r="E13" s="95" t="str">
        <f>ANALISIS!F13</f>
        <v>ZONA RIESGO BAJA</v>
      </c>
      <c r="F13" s="243" t="s">
        <v>14</v>
      </c>
      <c r="G13" s="126" t="str">
        <f>CONCATENATE('VALORACION CONTROLES'!C16,'VALORACION CONTROLES'!C17,'VALORACION CONTROLES'!C18)</f>
        <v>(Control propuesto). Digitalizar la Documentación física del proceso, a través de la conversión de los archivos físicos en formatos PDF , evitando de esta manera la acumulación de la documentos en las instalaciones de la secretaría del Interior.(Control Propuesto). Subcontratar a través de un Outsourcing la organización, el acopio, el control, la custodia y la protección del archivos de gestión de la Secretaría de Infraestructura.</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57.5</v>
      </c>
      <c r="I13" s="128">
        <f t="shared" si="0"/>
        <v>57.5</v>
      </c>
      <c r="J13" s="549"/>
      <c r="M13" s="238"/>
    </row>
    <row r="14" spans="1:13" ht="107.25" customHeight="1" x14ac:dyDescent="0.2">
      <c r="A14" s="197" t="str">
        <f>+'RIESGO INHERENTE'!A15</f>
        <v>R3</v>
      </c>
      <c r="B14" s="127" t="str">
        <f>IDENTIFICACIÓN!B15</f>
        <v>Retrasos en el proceso de formulación y ejecución de los programas y proyectos encaminados a mejorar las necesidades de los grupos etnicos, la comunidad de LGTBI, y la funcionalidad administrativa municipal.</v>
      </c>
      <c r="C14" s="109">
        <f>ANALISIS!C14</f>
        <v>3</v>
      </c>
      <c r="D14" s="109">
        <f>ANALISIS!D14</f>
        <v>2</v>
      </c>
      <c r="E14" s="95" t="str">
        <f>ANALISIS!F14</f>
        <v>ZONA RIESGO MODERADA</v>
      </c>
      <c r="F14" s="243" t="s">
        <v>24</v>
      </c>
      <c r="G14" s="126" t="str">
        <f>CONCATENATE('VALORACION CONTROLES'!C19,'VALORACION CONTROLES'!C20,'VALORACION CONTROLES'!C21)</f>
        <v>(Control Propuesto) Realizar capacitaciones continuas a los funcionarios, en la estructuración y formulación de proyectos.(Control Propuesto)  Generar más controles y evidencias sobre los proyectos ejecutados, que permitan garantizar la confiablidad y la ejecutoriedad de los proyectos durante los cambios de Gobierno.</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62.5</v>
      </c>
      <c r="I14" s="128">
        <f t="shared" si="0"/>
        <v>62.5</v>
      </c>
      <c r="J14" s="549"/>
    </row>
    <row r="15" spans="1:13" ht="122.25" customHeight="1" x14ac:dyDescent="0.2">
      <c r="A15" s="197" t="str">
        <f>+'RIESGO INHERENTE'!A16</f>
        <v>R4</v>
      </c>
      <c r="B15" s="127" t="str">
        <f>IDENTIFICACIÓN!B16</f>
        <v>Podria presentarse una revision inoportuna de los acuerdos municipales y de los actos administrtivos.</v>
      </c>
      <c r="C15" s="109">
        <f>ANALISIS!C15</f>
        <v>2</v>
      </c>
      <c r="D15" s="109">
        <f>ANALISIS!D15</f>
        <v>2</v>
      </c>
      <c r="E15" s="95" t="str">
        <f>ANALISIS!F15</f>
        <v>ZONA RIESGO BAJA</v>
      </c>
      <c r="F15" s="243" t="s">
        <v>24</v>
      </c>
      <c r="G15" s="126" t="str">
        <f>CONCATENATE('VALORACION CONTROLES'!C22,'VALORACION CONTROLES'!C23,'VALORACION CONTROLES'!C24)</f>
        <v>(Control Propuesto) Desarrollar una estrategia de comunicación con los diferentes municipios, para que la entrega de la informacion sea adecuada y oportuna.(Control Propuesto) Crear herramientas encaminadas a fortalecer el segumiento de la informacion, como lo son las matrices de seguimiento de acuerdo a lo recibido por parte de los municipios.</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55</v>
      </c>
      <c r="I15" s="128">
        <f t="shared" si="0"/>
        <v>55</v>
      </c>
      <c r="J15" s="549"/>
    </row>
    <row r="16" spans="1:13" ht="146.25" customHeight="1" x14ac:dyDescent="0.2">
      <c r="A16" s="197" t="str">
        <f>+'RIESGO INHERENTE'!A17</f>
        <v>R5</v>
      </c>
      <c r="B16" s="127" t="str">
        <f>IDENTIFICACIÓN!B17</f>
        <v>Puede presentarse un Apoyo Logístico Inadecuado en el departamento, durante el desarrollo de los comicios electorales.</v>
      </c>
      <c r="C16" s="109">
        <f>ANALISIS!C16</f>
        <v>2</v>
      </c>
      <c r="D16" s="109">
        <f>ANALISIS!D16</f>
        <v>4</v>
      </c>
      <c r="E16" s="95" t="str">
        <f>ANALISIS!F16</f>
        <v>ZONA RIESGO ALTA</v>
      </c>
      <c r="F16" s="243" t="s">
        <v>24</v>
      </c>
      <c r="G16" s="126" t="str">
        <f>CONCATENATE('VALORACION CONTROLES'!C25,'VALORACION CONTROLES'!C26,'VALORACION CONTROLES'!C27)</f>
        <v xml:space="preserve">Asegurar los recursos desde la expedicion del cronograma electoral, y trabajar con este como el principal insumo para la planificacion del apoyo logistico en todo el departamento.(Control Propuesto) Seleccionar y priorizar los municipios que tienen la condición de difícil acceso, y realizar una planificación prioritaria que permita garantizar el apoyo logístico durante el desarrollo de los comicios. </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70</v>
      </c>
      <c r="I16" s="128">
        <f t="shared" si="0"/>
        <v>70</v>
      </c>
      <c r="J16" s="549"/>
    </row>
    <row r="17" spans="1:10" ht="20.25" customHeight="1" x14ac:dyDescent="0.2">
      <c r="A17" s="197" t="str">
        <f>+'RIESGO INHERENTE'!A18</f>
        <v>R6</v>
      </c>
      <c r="B17" s="127">
        <f>IDENTIFICACIÓN!B18</f>
        <v>0</v>
      </c>
      <c r="C17" s="109">
        <f>ANALISIS!C17</f>
        <v>0</v>
      </c>
      <c r="D17" s="109">
        <f>ANALISIS!D17</f>
        <v>0</v>
      </c>
      <c r="E17" s="95">
        <f>ANALISIS!F17</f>
        <v>0</v>
      </c>
      <c r="F17" s="243"/>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49"/>
    </row>
    <row r="18" spans="1:10" ht="15" x14ac:dyDescent="0.2">
      <c r="A18" s="197" t="str">
        <f>+'RIESGO INHERENTE'!A19</f>
        <v>R7</v>
      </c>
      <c r="B18" s="127">
        <f>IDENTIFICACIÓN!B19</f>
        <v>0</v>
      </c>
      <c r="C18" s="109">
        <f>ANALISIS!C18</f>
        <v>0</v>
      </c>
      <c r="D18" s="109">
        <f>ANALISIS!D18</f>
        <v>0</v>
      </c>
      <c r="E18" s="95">
        <f>ANALISIS!F18</f>
        <v>0</v>
      </c>
      <c r="F18" s="243"/>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49"/>
    </row>
    <row r="19" spans="1:10" ht="15.75" thickBot="1" x14ac:dyDescent="0.25">
      <c r="A19" s="291" t="str">
        <f>+'RIESGO INHERENTE'!A20</f>
        <v>R8</v>
      </c>
      <c r="B19" s="292">
        <f>IDENTIFICACIÓN!B20</f>
        <v>0</v>
      </c>
      <c r="C19" s="293">
        <f>ANALISIS!C19</f>
        <v>0</v>
      </c>
      <c r="D19" s="293">
        <f>ANALISIS!D19</f>
        <v>0</v>
      </c>
      <c r="E19" s="294">
        <f>ANALISIS!F19</f>
        <v>0</v>
      </c>
      <c r="F19" s="295"/>
      <c r="G19" s="296" t="str">
        <f>CONCATENATE('VALORACION CONTROLES'!C34,'VALORACION CONTROLES'!C35,'VALORACION CONTROLES'!C36)</f>
        <v/>
      </c>
      <c r="H19" s="297">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97">
        <f t="shared" si="0"/>
        <v>0</v>
      </c>
      <c r="J19" s="550"/>
    </row>
    <row r="20" spans="1:10" x14ac:dyDescent="0.2">
      <c r="A20" s="198"/>
      <c r="B20" s="164"/>
      <c r="C20" s="164"/>
      <c r="D20" s="164"/>
      <c r="E20" s="164"/>
      <c r="F20" s="195"/>
      <c r="G20" s="164"/>
      <c r="H20" s="164"/>
      <c r="I20" s="164"/>
      <c r="J20" s="199"/>
    </row>
    <row r="21" spans="1:10" x14ac:dyDescent="0.2">
      <c r="A21" s="198"/>
      <c r="B21" s="164"/>
      <c r="C21" s="164"/>
      <c r="D21" s="164"/>
      <c r="E21" s="164"/>
      <c r="F21" s="195"/>
      <c r="G21" s="164"/>
      <c r="H21" s="164"/>
      <c r="I21" s="164"/>
      <c r="J21" s="199"/>
    </row>
    <row r="22" spans="1:10" x14ac:dyDescent="0.2">
      <c r="A22" s="198"/>
      <c r="B22" s="164"/>
      <c r="C22" s="164"/>
      <c r="D22" s="164"/>
      <c r="E22" s="164"/>
      <c r="F22" s="195"/>
      <c r="G22" s="164"/>
      <c r="H22" s="164"/>
      <c r="I22" s="164"/>
      <c r="J22" s="199"/>
    </row>
    <row r="23" spans="1:10" x14ac:dyDescent="0.2">
      <c r="A23" s="198"/>
      <c r="B23" s="164"/>
      <c r="C23" s="164"/>
      <c r="D23" s="164"/>
      <c r="E23" s="164"/>
      <c r="F23" s="195"/>
      <c r="G23" s="164"/>
      <c r="H23" s="164"/>
      <c r="I23" s="164"/>
      <c r="J23" s="199"/>
    </row>
    <row r="24" spans="1:10" ht="15" thickBot="1" x14ac:dyDescent="0.25">
      <c r="A24" s="200"/>
      <c r="B24" s="201"/>
      <c r="C24" s="201"/>
      <c r="D24" s="201"/>
      <c r="E24" s="201"/>
      <c r="F24" s="202"/>
      <c r="G24" s="201"/>
      <c r="H24" s="201"/>
      <c r="I24" s="201"/>
      <c r="J24" s="203"/>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A7" zoomScale="80" zoomScaleNormal="80" workbookViewId="0">
      <selection activeCell="A14" sqref="A14"/>
    </sheetView>
  </sheetViews>
  <sheetFormatPr baseColWidth="10" defaultColWidth="0.42578125" defaultRowHeight="12.75" zeroHeight="1" x14ac:dyDescent="0.2"/>
  <cols>
    <col min="1" max="1" width="11.7109375" style="321" customWidth="1"/>
    <col min="2" max="2" width="67" style="320" customWidth="1"/>
    <col min="3" max="3" width="20.7109375" style="320" customWidth="1"/>
    <col min="4" max="4" width="32.85546875" style="320" customWidth="1"/>
    <col min="5" max="5" width="51.85546875" style="320" customWidth="1"/>
    <col min="6" max="6" width="19" style="320" customWidth="1"/>
    <col min="7" max="8" width="14.140625" style="320" customWidth="1"/>
    <col min="9" max="9" width="21.140625" style="320" customWidth="1"/>
    <col min="10" max="10" width="3.42578125" style="320" customWidth="1"/>
    <col min="11" max="11" width="4.140625" style="320" bestFit="1" customWidth="1"/>
    <col min="12" max="12" width="3.42578125" style="320" bestFit="1" customWidth="1"/>
    <col min="13" max="13" width="4.140625" style="320" bestFit="1" customWidth="1"/>
    <col min="14" max="14" width="52" style="320" customWidth="1"/>
    <col min="15" max="16" width="4.140625" style="320" bestFit="1" customWidth="1"/>
    <col min="17" max="17" width="3.42578125" style="320" bestFit="1" customWidth="1"/>
    <col min="18" max="18" width="4.140625" style="320" bestFit="1" customWidth="1"/>
    <col min="19" max="19" width="48.85546875" style="322" customWidth="1"/>
    <col min="20" max="30" width="11.42578125" style="1" hidden="1" customWidth="1"/>
    <col min="31" max="248" width="0" style="1" hidden="1" customWidth="1"/>
    <col min="249" max="16384" width="0.42578125" style="1"/>
  </cols>
  <sheetData>
    <row r="1" spans="1:20" ht="14.25" customHeight="1" x14ac:dyDescent="0.2">
      <c r="A1" s="441"/>
      <c r="B1" s="442"/>
      <c r="C1" s="442"/>
      <c r="D1" s="442"/>
      <c r="E1" s="442"/>
      <c r="F1" s="442"/>
      <c r="G1" s="442"/>
      <c r="H1" s="442"/>
      <c r="I1" s="442"/>
      <c r="J1" s="442"/>
      <c r="K1" s="442"/>
      <c r="L1" s="442"/>
      <c r="M1" s="442"/>
      <c r="N1" s="442"/>
      <c r="O1" s="442"/>
      <c r="P1" s="442"/>
      <c r="Q1" s="442"/>
      <c r="R1" s="442"/>
      <c r="S1" s="443"/>
      <c r="T1" s="204"/>
    </row>
    <row r="2" spans="1:20" ht="14.25" customHeight="1" x14ac:dyDescent="0.2">
      <c r="A2" s="444"/>
      <c r="B2" s="445"/>
      <c r="C2" s="445"/>
      <c r="D2" s="445"/>
      <c r="E2" s="445"/>
      <c r="F2" s="445"/>
      <c r="G2" s="445"/>
      <c r="H2" s="445"/>
      <c r="I2" s="445"/>
      <c r="J2" s="445"/>
      <c r="K2" s="445"/>
      <c r="L2" s="445"/>
      <c r="M2" s="445"/>
      <c r="N2" s="445"/>
      <c r="O2" s="445"/>
      <c r="P2" s="445"/>
      <c r="Q2" s="445"/>
      <c r="R2" s="445"/>
      <c r="S2" s="446"/>
      <c r="T2" s="204"/>
    </row>
    <row r="3" spans="1:20" ht="14.25" customHeight="1" x14ac:dyDescent="0.2">
      <c r="A3" s="444" t="s">
        <v>75</v>
      </c>
      <c r="B3" s="445"/>
      <c r="C3" s="445"/>
      <c r="D3" s="445"/>
      <c r="E3" s="445"/>
      <c r="F3" s="445"/>
      <c r="G3" s="445"/>
      <c r="H3" s="445"/>
      <c r="I3" s="445"/>
      <c r="J3" s="445"/>
      <c r="K3" s="445"/>
      <c r="L3" s="445"/>
      <c r="M3" s="445"/>
      <c r="N3" s="445"/>
      <c r="O3" s="445"/>
      <c r="P3" s="445"/>
      <c r="Q3" s="445"/>
      <c r="R3" s="445"/>
      <c r="S3" s="446"/>
      <c r="T3" s="204"/>
    </row>
    <row r="4" spans="1:20" ht="15" x14ac:dyDescent="0.2">
      <c r="A4" s="299"/>
      <c r="B4" s="300"/>
      <c r="C4" s="300"/>
      <c r="D4" s="300"/>
      <c r="E4" s="300"/>
      <c r="F4" s="300"/>
      <c r="G4" s="300"/>
      <c r="H4" s="300"/>
      <c r="I4" s="300"/>
      <c r="J4" s="300"/>
      <c r="K4" s="300"/>
      <c r="L4" s="300"/>
      <c r="M4" s="300"/>
      <c r="N4" s="300"/>
      <c r="O4" s="300"/>
      <c r="P4" s="300"/>
      <c r="Q4" s="300"/>
      <c r="R4" s="300"/>
      <c r="S4" s="301"/>
      <c r="T4" s="204"/>
    </row>
    <row r="5" spans="1:20" ht="15" x14ac:dyDescent="0.2">
      <c r="A5" s="299"/>
      <c r="B5" s="300"/>
      <c r="C5" s="300"/>
      <c r="D5" s="300"/>
      <c r="E5" s="300"/>
      <c r="F5" s="300"/>
      <c r="G5" s="300"/>
      <c r="H5" s="300"/>
      <c r="I5" s="300"/>
      <c r="J5" s="300"/>
      <c r="K5" s="300"/>
      <c r="L5" s="300"/>
      <c r="M5" s="300"/>
      <c r="N5" s="300"/>
      <c r="O5" s="300"/>
      <c r="P5" s="300"/>
      <c r="Q5" s="300"/>
      <c r="R5" s="300"/>
      <c r="S5" s="301"/>
      <c r="T5" s="204"/>
    </row>
    <row r="6" spans="1:20" ht="15.75" thickBot="1" x14ac:dyDescent="0.25">
      <c r="A6" s="580"/>
      <c r="B6" s="581"/>
      <c r="C6" s="581"/>
      <c r="D6" s="581"/>
      <c r="E6" s="581"/>
      <c r="F6" s="581"/>
      <c r="G6" s="581"/>
      <c r="H6" s="581"/>
      <c r="I6" s="581"/>
      <c r="J6" s="581"/>
      <c r="K6" s="581"/>
      <c r="L6" s="581"/>
      <c r="M6" s="581"/>
      <c r="N6" s="581"/>
      <c r="O6" s="581"/>
      <c r="P6" s="581"/>
      <c r="Q6" s="581"/>
      <c r="R6" s="581"/>
      <c r="S6" s="582"/>
      <c r="T6" s="206"/>
    </row>
    <row r="7" spans="1:20" ht="14.25" x14ac:dyDescent="0.2">
      <c r="A7" s="186" t="s">
        <v>77</v>
      </c>
      <c r="B7" s="341" t="s">
        <v>93</v>
      </c>
      <c r="C7" s="371"/>
      <c r="D7" s="371"/>
      <c r="E7" s="371"/>
      <c r="F7" s="371"/>
      <c r="G7" s="371"/>
      <c r="H7" s="371"/>
      <c r="I7" s="371"/>
      <c r="J7" s="371"/>
      <c r="K7" s="371"/>
      <c r="L7" s="371"/>
      <c r="M7" s="371"/>
      <c r="N7" s="371"/>
      <c r="O7" s="371"/>
      <c r="P7" s="371"/>
      <c r="Q7" s="371"/>
      <c r="R7" s="371"/>
      <c r="S7" s="372"/>
    </row>
    <row r="8" spans="1:20" ht="14.25" x14ac:dyDescent="0.2">
      <c r="A8" s="140" t="s">
        <v>73</v>
      </c>
      <c r="B8" s="339">
        <f>'CONTEXTO ESTRATEGICO'!B8</f>
        <v>43590</v>
      </c>
      <c r="C8" s="373"/>
      <c r="D8" s="374"/>
      <c r="E8" s="369"/>
      <c r="F8" s="369"/>
      <c r="G8" s="369"/>
      <c r="H8" s="369"/>
      <c r="I8" s="369"/>
      <c r="J8" s="369"/>
      <c r="K8" s="369"/>
      <c r="L8" s="369"/>
      <c r="M8" s="369"/>
      <c r="N8" s="369"/>
      <c r="O8" s="369"/>
      <c r="P8" s="369"/>
      <c r="Q8" s="369"/>
      <c r="R8" s="369"/>
      <c r="S8" s="370"/>
    </row>
    <row r="9" spans="1:20" ht="21" customHeight="1" x14ac:dyDescent="0.2">
      <c r="A9" s="472" t="s">
        <v>78</v>
      </c>
      <c r="B9" s="473"/>
      <c r="C9" s="479" t="s">
        <v>88</v>
      </c>
      <c r="D9" s="480"/>
      <c r="E9" s="480"/>
      <c r="F9" s="480"/>
      <c r="G9" s="480"/>
      <c r="H9" s="480"/>
      <c r="I9" s="480"/>
      <c r="J9" s="480"/>
      <c r="K9" s="480"/>
      <c r="L9" s="480"/>
      <c r="M9" s="480"/>
      <c r="N9" s="480"/>
      <c r="O9" s="480"/>
      <c r="P9" s="480"/>
      <c r="Q9" s="480"/>
      <c r="R9" s="480"/>
      <c r="S9" s="510"/>
    </row>
    <row r="10" spans="1:20" ht="54.95" customHeight="1" x14ac:dyDescent="0.2">
      <c r="A10" s="587" t="str">
        <f>'CONTEXTO ESTRATEGICO'!A15</f>
        <v>ASISTENCIA MUNICIPAL</v>
      </c>
      <c r="B10" s="588"/>
      <c r="C10" s="593" t="str">
        <f>'CONTEXTO ESTRATEGICO'!B24</f>
        <v>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v>
      </c>
      <c r="D10" s="594"/>
      <c r="E10" s="594"/>
      <c r="F10" s="594"/>
      <c r="G10" s="594"/>
      <c r="H10" s="594"/>
      <c r="I10" s="594"/>
      <c r="J10" s="594"/>
      <c r="K10" s="594"/>
      <c r="L10" s="594"/>
      <c r="M10" s="594"/>
      <c r="N10" s="594"/>
      <c r="O10" s="594"/>
      <c r="P10" s="594"/>
      <c r="Q10" s="594"/>
      <c r="R10" s="594"/>
      <c r="S10" s="595"/>
    </row>
    <row r="11" spans="1:20" s="24" customFormat="1" ht="35.25" customHeight="1" x14ac:dyDescent="0.2">
      <c r="A11" s="591" t="s">
        <v>56</v>
      </c>
      <c r="B11" s="592"/>
      <c r="C11" s="592"/>
      <c r="D11" s="592"/>
      <c r="E11" s="589"/>
      <c r="F11" s="590"/>
      <c r="G11" s="311"/>
      <c r="H11" s="311"/>
      <c r="I11" s="311"/>
      <c r="J11" s="583" t="s">
        <v>150</v>
      </c>
      <c r="K11" s="584"/>
      <c r="L11" s="584"/>
      <c r="M11" s="584"/>
      <c r="N11" s="586"/>
      <c r="O11" s="583" t="s">
        <v>159</v>
      </c>
      <c r="P11" s="584"/>
      <c r="Q11" s="584"/>
      <c r="R11" s="584"/>
      <c r="S11" s="585"/>
      <c r="T11" s="115"/>
    </row>
    <row r="12" spans="1:20" s="24" customFormat="1" ht="45" customHeight="1" x14ac:dyDescent="0.2">
      <c r="A12" s="207" t="s">
        <v>47</v>
      </c>
      <c r="B12" s="309" t="s">
        <v>13</v>
      </c>
      <c r="C12" s="309" t="s">
        <v>49</v>
      </c>
      <c r="D12" s="309" t="s">
        <v>12</v>
      </c>
      <c r="E12" s="309" t="s">
        <v>17</v>
      </c>
      <c r="F12" s="309" t="s">
        <v>64</v>
      </c>
      <c r="G12" s="309" t="s">
        <v>50</v>
      </c>
      <c r="H12" s="309" t="s">
        <v>209</v>
      </c>
      <c r="I12" s="309" t="s">
        <v>210</v>
      </c>
      <c r="J12" s="309" t="s">
        <v>152</v>
      </c>
      <c r="K12" s="309" t="s">
        <v>153</v>
      </c>
      <c r="L12" s="309" t="s">
        <v>147</v>
      </c>
      <c r="M12" s="309" t="s">
        <v>151</v>
      </c>
      <c r="N12" s="309" t="s">
        <v>149</v>
      </c>
      <c r="O12" s="309" t="s">
        <v>145</v>
      </c>
      <c r="P12" s="309" t="s">
        <v>146</v>
      </c>
      <c r="Q12" s="309" t="s">
        <v>147</v>
      </c>
      <c r="R12" s="309" t="s">
        <v>148</v>
      </c>
      <c r="S12" s="310" t="s">
        <v>149</v>
      </c>
    </row>
    <row r="13" spans="1:20" ht="259.5" customHeight="1" x14ac:dyDescent="0.2">
      <c r="A13" s="208" t="str">
        <f>+'RIESGO INHERENTE'!A13</f>
        <v>R1</v>
      </c>
      <c r="B13" s="125" t="str">
        <f>+'RIESGO INHERENTE'!B13</f>
        <v>Deficiente gestión para la ejecución de los componentes de LGTBI,  y Grupos Etnicos.</v>
      </c>
      <c r="C13" s="116" t="str">
        <f>VLOOKUP(A13,ANALISIS!A1:F19,6,0)</f>
        <v>ZONA RIESGO EXTREMA</v>
      </c>
      <c r="D13" s="125" t="str">
        <f>CONCATENATE(IDENTIFICACIÓN!D13)</f>
        <v xml:space="preserve">1. No se han definido las responsabilidades  dentro de la dirección de Asistencia municipal, para el desarrollo de  los componentes de LGTBI,  y Grupos Etnicos.
2. No se ha definido de manera eficiente los equipos de trabajo para la gestión de los componentes.
3. Bajo presupuesto para el desarrollo de los componentes.
4. Planta de personal (recursos humanos), insuficiente para la gestión de los componentes.
5. Herramientas tecnológicas insuficientes.
6. Carencia de procedimientos para la ejecución de cada unos de los componentes. </v>
      </c>
      <c r="E13" s="246" t="str">
        <f>CONCATENATE('VALORACION CONTROLES'!C13," ",'VALORACION CONTROLES'!C14," ",'VALORACION CONTROLES'!C15)</f>
        <v xml:space="preserve"> (Control propuesto), Diseñar los procedimientos para el desarrollo de cada uno de los componentes, dentro de la Secretaría del interior. (Control propuesto), Realizar seguimiento continuo al desarrollo de los componentes, para atender de manera preventiva el surgimiento de nuevos factores de riesgo.</v>
      </c>
      <c r="F13" s="245">
        <f>'VALORACIÓN DEL RIESGO'!I12</f>
        <v>60</v>
      </c>
      <c r="G13" s="312"/>
      <c r="H13" s="312"/>
      <c r="I13" s="312"/>
      <c r="J13" s="267"/>
      <c r="K13" s="117"/>
      <c r="L13" s="117"/>
      <c r="M13" s="117"/>
      <c r="N13" s="264"/>
      <c r="O13" s="117"/>
      <c r="P13" s="117"/>
      <c r="Q13" s="117"/>
      <c r="R13" s="117"/>
      <c r="S13" s="315"/>
    </row>
    <row r="14" spans="1:20" ht="201" customHeight="1" x14ac:dyDescent="0.2">
      <c r="A14" s="208" t="str">
        <f>+'RIESGO INHERENTE'!A14</f>
        <v>R2</v>
      </c>
      <c r="B14" s="125" t="str">
        <f>+'RIESGO INHERENTE'!B14</f>
        <v>Perdida de la información por falta de espacio físico para almacenar y custodiar, la información y documentación del proceso.</v>
      </c>
      <c r="C14" s="116" t="str">
        <f>VLOOKUP(A14,ANALISIS!A6:F21,6,0)</f>
        <v>ZONA RIESGO BAJA</v>
      </c>
      <c r="D14" s="125" t="str">
        <f>CONCATENATE(IDENTIFICACIÓN!D14)</f>
        <v>1. El archivo de gestión dentro de la Secretaría del Interior, evidencia la falta de espacio físico y desorganización, para almacenar y custodiar la documentación.
2. No se gestionan de manera adecuada el cumplimiento de los requerimientos para trasladar los documentos del archivo de gestión de la secretaría del interior, al archivo central.</v>
      </c>
      <c r="E14" s="246" t="str">
        <f>CONCATENATE('VALORACION CONTROLES'!C16," ",'VALORACION CONTROLES'!C17," ",'VALORACION CONTROLES'!C18)</f>
        <v xml:space="preserve">(Control propuesto). Digitalizar la Documentación física del proceso, a través de la conversión de los archivos físicos en formatos PDF , evitando de esta manera la acumulación de la documentos en las instalaciones de la secretaría del Interior. (Control Propuesto). Subcontratar a través de un Outsourcing la organización, el acopio, el control, la custodia y la protección del archivos de gestión de la Secretaría de Infraestructura. </v>
      </c>
      <c r="F14" s="245">
        <f>'VALORACIÓN DEL RIESGO'!I13</f>
        <v>57.5</v>
      </c>
      <c r="G14" s="312"/>
      <c r="H14" s="312"/>
      <c r="I14" s="312"/>
      <c r="J14" s="267"/>
      <c r="K14" s="118"/>
      <c r="L14" s="117"/>
      <c r="M14" s="117"/>
      <c r="N14" s="263"/>
      <c r="O14" s="267"/>
      <c r="P14" s="118"/>
      <c r="Q14" s="118"/>
      <c r="R14" s="118"/>
      <c r="S14" s="316"/>
    </row>
    <row r="15" spans="1:20" ht="276" customHeight="1" x14ac:dyDescent="0.2">
      <c r="A15" s="208" t="str">
        <f>+'RIESGO INHERENTE'!A15</f>
        <v>R3</v>
      </c>
      <c r="B15" s="125" t="str">
        <f>+'RIESGO INHERENTE'!B15</f>
        <v>Retrasos en el proceso de formulación y ejecución de los programas y proyectos encaminados a mejorar las necesidades de los grupos etnicos, la comunidad de LGTBI, y la funcionalidad administrativa municipal.</v>
      </c>
      <c r="C15" s="116" t="str">
        <f>VLOOKUP(A15,ANALISIS!A7:F23,6,0)</f>
        <v>ZONA RIESGO MODERADA</v>
      </c>
      <c r="D15" s="125" t="str">
        <f>CONCATENATE(IDENTIFICACIÓN!D15)</f>
        <v>1.  Podrian presentarse desconocimiento por parte del talento humano en cuanto  a la formulacion de programas y proyectos.
2. Falta de continuidad a los programas y proyectos, por los cambios de Gobierno.
3. Podrían presentarse dificultes en el registro de los programas y proyectos en el banco de programas y proyectos del departamento, por problemas presentados en el proceso de planeación estratégica e inversión publica.</v>
      </c>
      <c r="E15" s="246" t="str">
        <f>CONCATENATE('VALORACION CONTROLES'!C19," ",'VALORACION CONTROLES'!C20," ",'VALORACION CONTROLES'!C21)</f>
        <v xml:space="preserve">(Control Propuesto) Realizar capacitaciones continuas a los funcionarios, en la estructuración y formulación de proyectos. (Control Propuesto)  Generar más controles y evidencias sobre los proyectos ejecutados, que permitan garantizar la confiablidad y la ejecutoriedad de los proyectos durante los cambios de Gobierno. </v>
      </c>
      <c r="F15" s="245">
        <f>'VALORACIÓN DEL RIESGO'!I14</f>
        <v>62.5</v>
      </c>
      <c r="G15" s="312"/>
      <c r="H15" s="312"/>
      <c r="I15" s="312"/>
      <c r="J15" s="267"/>
      <c r="K15" s="118"/>
      <c r="L15" s="117"/>
      <c r="M15" s="117"/>
      <c r="N15" s="263"/>
      <c r="O15" s="267"/>
      <c r="P15" s="118"/>
      <c r="Q15" s="118"/>
      <c r="R15" s="118"/>
      <c r="S15" s="316"/>
    </row>
    <row r="16" spans="1:20" ht="68.25" customHeight="1" x14ac:dyDescent="0.2">
      <c r="A16" s="208" t="str">
        <f>+'RIESGO INHERENTE'!A16</f>
        <v>R4</v>
      </c>
      <c r="B16" s="125" t="str">
        <f>+'RIESGO INHERENTE'!B16</f>
        <v>Podria presentarse una revision inoportuna de los acuerdos municipales y de los actos administrtivos.</v>
      </c>
      <c r="C16" s="119" t="str">
        <f>VLOOKUP(A16,ANALISIS!A10:F26,6,0)</f>
        <v>ZONA RIESGO BAJA</v>
      </c>
      <c r="D16" s="125" t="str">
        <f>CONCATENATE(IDENTIFICACIÓN!D16)</f>
        <v>1. Falta de seguimiento por parte del personal a los acuerdos y los actos administrativos.
2. Municipios que no envian oportunamente la informacion al proceso.</v>
      </c>
      <c r="E16" s="246" t="str">
        <f>CONCATENATE('VALORACION CONTROLES'!C22," ",'VALORACION CONTROLES'!C23," ",'VALORACION CONTROLES'!C24)</f>
        <v xml:space="preserve">(Control Propuesto) Desarrollar una estrategia de comunicación con los diferentes municipios, para que la entrega de la informacion sea adecuada y oportuna. (Control Propuesto) Crear herramientas encaminadas a fortalecer el segumiento de la informacion, como lo son las matrices de seguimiento de acuerdo a lo recibido por parte de los municipios. </v>
      </c>
      <c r="F16" s="245">
        <f>'VALORACIÓN DEL RIESGO'!I15</f>
        <v>55</v>
      </c>
      <c r="G16" s="312"/>
      <c r="H16" s="312"/>
      <c r="I16" s="312"/>
      <c r="J16" s="267"/>
      <c r="K16" s="106"/>
      <c r="L16" s="106"/>
      <c r="M16" s="106"/>
      <c r="N16" s="268"/>
      <c r="O16" s="267"/>
      <c r="P16" s="106"/>
      <c r="Q16" s="106"/>
      <c r="R16" s="106"/>
      <c r="S16" s="244"/>
    </row>
    <row r="17" spans="1:20" ht="106.5" customHeight="1" x14ac:dyDescent="0.2">
      <c r="A17" s="208" t="str">
        <f>+'RIESGO INHERENTE'!A17</f>
        <v>R5</v>
      </c>
      <c r="B17" s="125" t="str">
        <f>+'RIESGO INHERENTE'!B17</f>
        <v>Puede presentarse un Apoyo Logístico Inadecuado en el departamento, durante el desarrollo de los comicios electorales.</v>
      </c>
      <c r="C17" s="119" t="str">
        <f>VLOOKUP(A17,ANALISIS!A12:F28,6,0)</f>
        <v>ZONA RIESGO ALTA</v>
      </c>
      <c r="D17" s="125" t="str">
        <f>CONCATENATE(IDENTIFICACIÓN!D17)</f>
        <v>1. Falta de recursos económicos.
2. Difícil acceso al municipio, lo que dificulta la llegada del material electoral y del equipo logístico.</v>
      </c>
      <c r="E17" s="246" t="str">
        <f>CONCATENATE('VALORACION CONTROLES'!C25," ",'VALORACION CONTROLES'!C26," ",'VALORACION CONTROLES'!C27)</f>
        <v xml:space="preserve">Asegurar los recursos desde la expedicion del cronograma electoral, y trabajar con este como el principal insumo para la planificacion del apoyo logistico en todo el departamento. (Control Propuesto) Seleccionar y priorizar los municipios que tienen la condición de difícil acceso, y realizar una planificación prioritaria que permita garantizar el apoyo logístico durante el desarrollo de los comicios.  </v>
      </c>
      <c r="F17" s="245">
        <f>'VALORACIÓN DEL RIESGO'!I16</f>
        <v>70</v>
      </c>
      <c r="G17" s="312"/>
      <c r="H17" s="312"/>
      <c r="I17" s="312"/>
      <c r="J17" s="267"/>
      <c r="K17" s="106"/>
      <c r="L17" s="267"/>
      <c r="M17" s="267"/>
      <c r="N17" s="268"/>
      <c r="O17" s="267"/>
      <c r="P17" s="106"/>
      <c r="Q17" s="106"/>
      <c r="R17" s="106"/>
      <c r="S17" s="244"/>
    </row>
    <row r="18" spans="1:20" ht="31.5" customHeight="1" x14ac:dyDescent="0.2">
      <c r="A18" s="208" t="str">
        <f>+'RIESGO INHERENTE'!A18</f>
        <v>R6</v>
      </c>
      <c r="B18" s="125">
        <f>+'RIESGO INHERENTE'!B18</f>
        <v>0</v>
      </c>
      <c r="C18" s="119">
        <f>VLOOKUP(A18,ANALISIS!A14:F30,6,0)</f>
        <v>0</v>
      </c>
      <c r="D18" s="125" t="str">
        <f>CONCATENATE(IDENTIFICACIÓN!D18)</f>
        <v/>
      </c>
      <c r="E18" s="246"/>
      <c r="F18" s="245">
        <f>'VALORACIÓN DEL RIESGO'!I17</f>
        <v>0</v>
      </c>
      <c r="G18" s="312"/>
      <c r="H18" s="312"/>
      <c r="I18" s="312"/>
      <c r="J18" s="106"/>
      <c r="K18" s="106"/>
      <c r="L18" s="106"/>
      <c r="M18" s="106"/>
      <c r="N18" s="106"/>
      <c r="O18" s="106"/>
      <c r="P18" s="106"/>
      <c r="Q18" s="106"/>
      <c r="R18" s="106"/>
      <c r="S18" s="244"/>
    </row>
    <row r="19" spans="1:20" ht="39.950000000000003" customHeight="1" x14ac:dyDescent="0.2">
      <c r="A19" s="208" t="str">
        <f>+'RIESGO INHERENTE'!A19</f>
        <v>R7</v>
      </c>
      <c r="B19" s="125">
        <f>+'RIESGO INHERENTE'!B19</f>
        <v>0</v>
      </c>
      <c r="C19" s="119">
        <f>VLOOKUP(A19,ANALISIS!A16:F32,6,0)</f>
        <v>0</v>
      </c>
      <c r="D19" s="107" t="str">
        <f>CONCATENATE(IDENTIFICACIÓN!D19)</f>
        <v/>
      </c>
      <c r="E19" s="246" t="str">
        <f>CONCATENATE('VALORACION CONTROLES'!C31," ",'VALORACION CONTROLES'!C32," ",'VALORACION CONTROLES'!C33)</f>
        <v xml:space="preserve">  </v>
      </c>
      <c r="F19" s="245">
        <f>'VALORACIÓN DEL RIESGO'!I18</f>
        <v>0</v>
      </c>
      <c r="G19" s="312"/>
      <c r="H19" s="312"/>
      <c r="I19" s="312"/>
      <c r="J19" s="106"/>
      <c r="K19" s="106"/>
      <c r="L19" s="106"/>
      <c r="M19" s="106"/>
      <c r="N19" s="106"/>
      <c r="O19" s="106"/>
      <c r="P19" s="106"/>
      <c r="Q19" s="106"/>
      <c r="R19" s="106"/>
      <c r="S19" s="244"/>
    </row>
    <row r="20" spans="1:20" ht="39.950000000000003" customHeight="1" x14ac:dyDescent="0.2">
      <c r="A20" s="208" t="str">
        <f>+'RIESGO INHERENTE'!A20</f>
        <v>R8</v>
      </c>
      <c r="B20" s="125">
        <f>+'RIESGO INHERENTE'!B20</f>
        <v>0</v>
      </c>
      <c r="C20" s="119">
        <f>VLOOKUP(A20,ANALISIS!A18:F34,6,0)</f>
        <v>0</v>
      </c>
      <c r="D20" s="107" t="str">
        <f>CONCATENATE(IDENTIFICACIÓN!D20)</f>
        <v/>
      </c>
      <c r="E20" s="246" t="str">
        <f>CONCATENATE('VALORACION CONTROLES'!C34," ",'VALORACION CONTROLES'!C35," ",'VALORACION CONTROLES'!C36)</f>
        <v xml:space="preserve">  </v>
      </c>
      <c r="F20" s="245">
        <f>'VALORACIÓN DEL RIESGO'!I19</f>
        <v>0</v>
      </c>
      <c r="G20" s="312"/>
      <c r="H20" s="312"/>
      <c r="I20" s="312"/>
      <c r="J20" s="106"/>
      <c r="K20" s="106"/>
      <c r="L20" s="106"/>
      <c r="M20" s="106"/>
      <c r="N20" s="106"/>
      <c r="O20" s="106"/>
      <c r="P20" s="106"/>
      <c r="Q20" s="106"/>
      <c r="R20" s="106"/>
      <c r="S20" s="244"/>
    </row>
    <row r="21" spans="1:20" x14ac:dyDescent="0.2">
      <c r="A21" s="209"/>
      <c r="B21" s="205"/>
      <c r="C21" s="205"/>
      <c r="D21" s="205"/>
      <c r="E21" s="205"/>
      <c r="F21" s="205"/>
      <c r="G21" s="205"/>
      <c r="H21" s="205"/>
      <c r="I21" s="205"/>
      <c r="J21" s="205"/>
      <c r="K21" s="205"/>
      <c r="L21" s="205"/>
      <c r="M21" s="205"/>
      <c r="N21" s="205"/>
      <c r="O21" s="205"/>
      <c r="P21" s="205"/>
      <c r="Q21" s="205"/>
      <c r="R21" s="205"/>
      <c r="S21" s="210"/>
    </row>
    <row r="22" spans="1:20" x14ac:dyDescent="0.2">
      <c r="A22" s="209"/>
      <c r="B22" s="205"/>
      <c r="C22" s="205"/>
      <c r="D22" s="205"/>
      <c r="E22" s="205"/>
      <c r="F22" s="205"/>
      <c r="G22" s="205"/>
      <c r="H22" s="205"/>
      <c r="I22" s="205"/>
      <c r="J22" s="205"/>
      <c r="K22" s="205"/>
      <c r="L22" s="205"/>
      <c r="M22" s="205"/>
      <c r="N22" s="205"/>
      <c r="O22" s="205"/>
      <c r="P22" s="205"/>
      <c r="Q22" s="205"/>
      <c r="R22" s="205"/>
      <c r="S22" s="210"/>
      <c r="T22" s="90"/>
    </row>
    <row r="23" spans="1:20" x14ac:dyDescent="0.2">
      <c r="A23" s="209"/>
      <c r="B23" s="205"/>
      <c r="C23" s="205"/>
      <c r="D23" s="205"/>
      <c r="E23" s="205"/>
      <c r="F23" s="205"/>
      <c r="G23" s="205"/>
      <c r="H23" s="205"/>
      <c r="I23" s="205"/>
      <c r="J23" s="205"/>
      <c r="K23" s="205"/>
      <c r="L23" s="205"/>
      <c r="M23" s="205"/>
      <c r="N23" s="205"/>
      <c r="O23" s="205"/>
      <c r="P23" s="205"/>
      <c r="Q23" s="205"/>
      <c r="R23" s="205"/>
      <c r="S23" s="210"/>
    </row>
    <row r="24" spans="1:20" x14ac:dyDescent="0.2">
      <c r="A24" s="209"/>
      <c r="B24" s="205"/>
      <c r="C24" s="205"/>
      <c r="D24" s="205"/>
      <c r="E24" s="205"/>
      <c r="F24" s="205"/>
      <c r="G24" s="205"/>
      <c r="H24" s="205"/>
      <c r="I24" s="205"/>
      <c r="J24" s="205"/>
      <c r="K24" s="205"/>
      <c r="L24" s="205"/>
      <c r="M24" s="205"/>
      <c r="N24" s="205"/>
      <c r="O24" s="205"/>
      <c r="P24" s="205"/>
      <c r="Q24" s="205"/>
      <c r="R24" s="205"/>
      <c r="S24" s="210"/>
    </row>
    <row r="25" spans="1:20" ht="13.5" thickBot="1" x14ac:dyDescent="0.25">
      <c r="A25" s="211"/>
      <c r="B25" s="212"/>
      <c r="C25" s="212"/>
      <c r="D25" s="212"/>
      <c r="E25" s="212"/>
      <c r="F25" s="212"/>
      <c r="G25" s="212"/>
      <c r="H25" s="212"/>
      <c r="I25" s="212"/>
      <c r="J25" s="212"/>
      <c r="K25" s="212"/>
      <c r="L25" s="212"/>
      <c r="M25" s="212"/>
      <c r="N25" s="212"/>
      <c r="O25" s="212"/>
      <c r="P25" s="212"/>
      <c r="Q25" s="212"/>
      <c r="R25" s="212"/>
      <c r="S25" s="213"/>
    </row>
    <row r="26" spans="1:20" hidden="1" x14ac:dyDescent="0.2">
      <c r="A26" s="317"/>
      <c r="B26" s="318"/>
      <c r="C26" s="318"/>
      <c r="D26" s="318"/>
      <c r="E26" s="318"/>
      <c r="F26" s="318"/>
      <c r="G26" s="318"/>
      <c r="H26" s="318"/>
      <c r="I26" s="318"/>
      <c r="J26" s="318"/>
      <c r="K26" s="318"/>
      <c r="L26" s="318"/>
      <c r="M26" s="318"/>
      <c r="N26" s="318"/>
      <c r="O26" s="318"/>
      <c r="P26" s="318"/>
      <c r="Q26" s="318"/>
      <c r="R26" s="318"/>
      <c r="S26" s="319"/>
    </row>
    <row r="27" spans="1:20" hidden="1" x14ac:dyDescent="0.2">
      <c r="A27" s="317"/>
      <c r="B27" s="318"/>
      <c r="C27" s="318"/>
      <c r="D27" s="318"/>
      <c r="E27" s="318"/>
      <c r="F27" s="318"/>
      <c r="G27" s="318"/>
      <c r="H27" s="318"/>
      <c r="I27" s="318"/>
      <c r="J27" s="318"/>
      <c r="K27" s="318"/>
      <c r="L27" s="318"/>
      <c r="M27" s="318"/>
      <c r="N27" s="318"/>
      <c r="O27" s="318"/>
      <c r="P27" s="318"/>
      <c r="Q27" s="318"/>
      <c r="R27" s="318"/>
      <c r="S27" s="319"/>
    </row>
    <row r="28" spans="1:20" hidden="1" x14ac:dyDescent="0.2">
      <c r="A28" s="317"/>
      <c r="B28" s="318"/>
      <c r="C28" s="318"/>
      <c r="D28" s="318"/>
      <c r="E28" s="318"/>
      <c r="F28" s="318"/>
      <c r="G28" s="318"/>
      <c r="H28" s="318"/>
      <c r="I28" s="318"/>
      <c r="J28" s="318"/>
      <c r="K28" s="318"/>
      <c r="L28" s="318"/>
      <c r="M28" s="318"/>
      <c r="N28" s="318"/>
      <c r="O28" s="318"/>
      <c r="P28" s="318"/>
      <c r="Q28" s="318"/>
      <c r="R28" s="318"/>
      <c r="S28" s="319"/>
    </row>
    <row r="29" spans="1:20" hidden="1" x14ac:dyDescent="0.2">
      <c r="A29" s="317"/>
      <c r="B29" s="318"/>
      <c r="C29" s="318"/>
      <c r="D29" s="318"/>
      <c r="E29" s="318"/>
      <c r="F29" s="318"/>
      <c r="G29" s="318"/>
      <c r="H29" s="318"/>
      <c r="I29" s="318"/>
      <c r="J29" s="318"/>
      <c r="K29" s="318"/>
      <c r="L29" s="318"/>
      <c r="M29" s="318"/>
      <c r="N29" s="318"/>
      <c r="O29" s="318"/>
      <c r="P29" s="318"/>
      <c r="Q29" s="318"/>
      <c r="R29" s="318"/>
      <c r="S29" s="319"/>
    </row>
    <row r="30" spans="1:20" hidden="1" x14ac:dyDescent="0.2">
      <c r="A30" s="317"/>
      <c r="B30" s="318"/>
      <c r="C30" s="318"/>
      <c r="D30" s="318"/>
      <c r="E30" s="318"/>
      <c r="F30" s="318"/>
      <c r="G30" s="318"/>
      <c r="H30" s="318"/>
      <c r="I30" s="318"/>
      <c r="J30" s="318"/>
      <c r="K30" s="318"/>
      <c r="L30" s="318"/>
      <c r="M30" s="318"/>
      <c r="N30" s="318"/>
      <c r="O30" s="318"/>
      <c r="P30" s="318"/>
      <c r="Q30" s="318"/>
      <c r="R30" s="318"/>
      <c r="S30" s="319"/>
    </row>
    <row r="31" spans="1:20" hidden="1" x14ac:dyDescent="0.2">
      <c r="A31" s="317"/>
      <c r="B31" s="318"/>
      <c r="C31" s="318"/>
      <c r="D31" s="318"/>
      <c r="E31" s="318"/>
      <c r="F31" s="318"/>
      <c r="G31" s="318"/>
      <c r="H31" s="318"/>
      <c r="I31" s="318"/>
      <c r="J31" s="318"/>
      <c r="K31" s="318"/>
      <c r="L31" s="318"/>
      <c r="M31" s="318"/>
      <c r="N31" s="318"/>
      <c r="O31" s="318"/>
      <c r="P31" s="318"/>
      <c r="Q31" s="318"/>
      <c r="R31" s="318"/>
      <c r="S31" s="319"/>
    </row>
    <row r="32" spans="1:20" hidden="1" x14ac:dyDescent="0.2">
      <c r="A32" s="317"/>
      <c r="B32" s="318"/>
      <c r="C32" s="318"/>
      <c r="D32" s="318"/>
      <c r="E32" s="318"/>
      <c r="F32" s="318"/>
      <c r="G32" s="318"/>
      <c r="H32" s="318"/>
      <c r="I32" s="318"/>
      <c r="J32" s="318"/>
      <c r="K32" s="318"/>
      <c r="L32" s="318"/>
      <c r="M32" s="318"/>
      <c r="N32" s="318"/>
      <c r="O32" s="318"/>
      <c r="P32" s="318"/>
      <c r="Q32" s="318"/>
      <c r="R32" s="318"/>
      <c r="S32" s="319"/>
    </row>
    <row r="33" spans="1:19" hidden="1" x14ac:dyDescent="0.2">
      <c r="A33" s="317"/>
      <c r="B33" s="318"/>
      <c r="C33" s="318"/>
      <c r="D33" s="318"/>
      <c r="E33" s="318"/>
      <c r="F33" s="318"/>
      <c r="G33" s="318"/>
      <c r="H33" s="318"/>
      <c r="I33" s="318"/>
      <c r="J33" s="318"/>
      <c r="K33" s="318"/>
      <c r="L33" s="318"/>
      <c r="M33" s="318"/>
      <c r="N33" s="318"/>
      <c r="O33" s="318"/>
      <c r="P33" s="318"/>
      <c r="Q33" s="318"/>
      <c r="R33" s="318"/>
      <c r="S33" s="319"/>
    </row>
    <row r="34" spans="1:19" hidden="1" x14ac:dyDescent="0.2">
      <c r="A34" s="317"/>
      <c r="B34" s="318"/>
      <c r="C34" s="318"/>
      <c r="D34" s="318"/>
      <c r="E34" s="318"/>
      <c r="F34" s="318"/>
      <c r="G34" s="318"/>
      <c r="H34" s="318"/>
      <c r="I34" s="318"/>
      <c r="J34" s="318"/>
      <c r="K34" s="318"/>
      <c r="L34" s="318"/>
      <c r="M34" s="318"/>
      <c r="N34" s="318"/>
      <c r="O34" s="318"/>
      <c r="P34" s="318"/>
      <c r="Q34" s="318"/>
      <c r="R34" s="318"/>
      <c r="S34" s="319"/>
    </row>
    <row r="35" spans="1:19" hidden="1" x14ac:dyDescent="0.2">
      <c r="A35" s="317"/>
      <c r="B35" s="318"/>
      <c r="C35" s="318"/>
      <c r="D35" s="318"/>
      <c r="E35" s="318"/>
      <c r="F35" s="318"/>
      <c r="G35" s="318"/>
      <c r="H35" s="318"/>
      <c r="I35" s="318"/>
      <c r="J35" s="318"/>
      <c r="K35" s="318"/>
      <c r="L35" s="318"/>
      <c r="M35" s="318"/>
      <c r="N35" s="318"/>
      <c r="O35" s="318"/>
      <c r="P35" s="318"/>
      <c r="Q35" s="318"/>
      <c r="R35" s="318"/>
      <c r="S35" s="319"/>
    </row>
    <row r="36" spans="1:19" hidden="1" x14ac:dyDescent="0.2">
      <c r="A36" s="317"/>
      <c r="B36" s="318"/>
      <c r="C36" s="318"/>
      <c r="D36" s="318"/>
      <c r="E36" s="318"/>
      <c r="F36" s="318"/>
      <c r="G36" s="318"/>
      <c r="H36" s="318"/>
      <c r="I36" s="318"/>
      <c r="J36" s="318"/>
      <c r="K36" s="318"/>
      <c r="L36" s="318"/>
      <c r="M36" s="318"/>
      <c r="N36" s="318"/>
      <c r="O36" s="318"/>
      <c r="P36" s="318"/>
      <c r="Q36" s="318"/>
      <c r="R36" s="318"/>
      <c r="S36" s="319"/>
    </row>
    <row r="37" spans="1:19" hidden="1" x14ac:dyDescent="0.2">
      <c r="A37" s="317"/>
      <c r="B37" s="318"/>
      <c r="C37" s="318"/>
      <c r="D37" s="318"/>
      <c r="E37" s="318"/>
      <c r="F37" s="318"/>
      <c r="G37" s="318"/>
      <c r="H37" s="318"/>
      <c r="I37" s="318"/>
      <c r="J37" s="318"/>
      <c r="K37" s="318"/>
      <c r="L37" s="318"/>
      <c r="M37" s="318"/>
      <c r="N37" s="318"/>
      <c r="O37" s="318"/>
      <c r="P37" s="318"/>
      <c r="Q37" s="318"/>
      <c r="R37" s="318"/>
      <c r="S37" s="319"/>
    </row>
    <row r="38" spans="1:19" hidden="1" x14ac:dyDescent="0.2">
      <c r="A38" s="317"/>
      <c r="B38" s="318"/>
      <c r="C38" s="318"/>
      <c r="D38" s="318"/>
      <c r="E38" s="318"/>
      <c r="F38" s="318"/>
      <c r="G38" s="318"/>
      <c r="H38" s="318"/>
      <c r="I38" s="318"/>
      <c r="J38" s="318"/>
      <c r="K38" s="318"/>
      <c r="L38" s="318"/>
      <c r="M38" s="318"/>
      <c r="N38" s="318"/>
      <c r="O38" s="318"/>
      <c r="P38" s="318"/>
      <c r="Q38" s="318"/>
      <c r="R38" s="318"/>
      <c r="S38" s="319"/>
    </row>
    <row r="39" spans="1:19" hidden="1" x14ac:dyDescent="0.2">
      <c r="A39" s="317"/>
      <c r="B39" s="318"/>
      <c r="C39" s="318"/>
      <c r="D39" s="318"/>
      <c r="E39" s="318"/>
      <c r="F39" s="318"/>
      <c r="G39" s="318"/>
      <c r="H39" s="318"/>
      <c r="I39" s="318"/>
      <c r="J39" s="318"/>
      <c r="K39" s="318"/>
      <c r="L39" s="318"/>
      <c r="M39" s="318"/>
      <c r="N39" s="318"/>
      <c r="O39" s="318"/>
      <c r="P39" s="318"/>
      <c r="Q39" s="318"/>
      <c r="R39" s="318"/>
      <c r="S39" s="319"/>
    </row>
    <row r="40" spans="1:19" hidden="1" x14ac:dyDescent="0.2">
      <c r="A40" s="317"/>
      <c r="B40" s="318"/>
      <c r="C40" s="318"/>
      <c r="D40" s="318"/>
      <c r="E40" s="318"/>
      <c r="F40" s="318"/>
      <c r="G40" s="318"/>
      <c r="H40" s="318"/>
      <c r="I40" s="318"/>
      <c r="J40" s="318"/>
      <c r="K40" s="318"/>
      <c r="L40" s="318"/>
      <c r="M40" s="318"/>
      <c r="N40" s="318"/>
      <c r="O40" s="318"/>
      <c r="P40" s="318"/>
      <c r="Q40" s="318"/>
      <c r="R40" s="318"/>
      <c r="S40" s="319"/>
    </row>
    <row r="41" spans="1:19" hidden="1" x14ac:dyDescent="0.2">
      <c r="A41" s="317"/>
      <c r="B41" s="318"/>
      <c r="C41" s="318"/>
      <c r="D41" s="318"/>
      <c r="E41" s="318"/>
      <c r="F41" s="318"/>
      <c r="G41" s="318"/>
      <c r="H41" s="318"/>
      <c r="I41" s="318"/>
      <c r="J41" s="318"/>
      <c r="K41" s="318"/>
      <c r="L41" s="318"/>
      <c r="M41" s="318"/>
      <c r="N41" s="318"/>
      <c r="O41" s="318"/>
      <c r="P41" s="318"/>
      <c r="Q41" s="318"/>
      <c r="R41" s="318"/>
      <c r="S41" s="319"/>
    </row>
    <row r="42" spans="1:19" hidden="1" x14ac:dyDescent="0.2">
      <c r="A42" s="317"/>
      <c r="B42" s="318"/>
      <c r="C42" s="318"/>
      <c r="E42" s="318"/>
      <c r="F42" s="318"/>
      <c r="G42" s="318"/>
      <c r="H42" s="318"/>
      <c r="I42" s="318"/>
      <c r="J42" s="318"/>
      <c r="K42" s="318"/>
      <c r="L42" s="318"/>
      <c r="M42" s="318"/>
      <c r="N42" s="318"/>
      <c r="O42" s="318"/>
      <c r="P42" s="318"/>
      <c r="Q42" s="318"/>
      <c r="R42" s="318"/>
      <c r="S42" s="319"/>
    </row>
    <row r="43" spans="1:19" hidden="1" x14ac:dyDescent="0.2">
      <c r="A43" s="317"/>
      <c r="B43" s="318"/>
      <c r="C43" s="318"/>
      <c r="D43" s="318"/>
      <c r="E43" s="318"/>
      <c r="F43" s="318"/>
      <c r="G43" s="318"/>
      <c r="H43" s="318"/>
      <c r="I43" s="318"/>
      <c r="J43" s="318"/>
      <c r="K43" s="318"/>
      <c r="L43" s="318"/>
      <c r="M43" s="318"/>
      <c r="N43" s="318"/>
      <c r="O43" s="318"/>
      <c r="P43" s="318"/>
      <c r="Q43" s="318"/>
      <c r="R43" s="318"/>
      <c r="S43" s="319"/>
    </row>
    <row r="44" spans="1:19" hidden="1" x14ac:dyDescent="0.2">
      <c r="A44" s="317"/>
      <c r="B44" s="318"/>
      <c r="C44" s="318"/>
      <c r="D44" s="318"/>
      <c r="E44" s="318"/>
      <c r="F44" s="318"/>
      <c r="G44" s="318"/>
      <c r="H44" s="318"/>
      <c r="I44" s="318"/>
      <c r="J44" s="318"/>
      <c r="K44" s="318"/>
      <c r="L44" s="318"/>
      <c r="M44" s="318"/>
      <c r="N44" s="318"/>
      <c r="O44" s="318"/>
      <c r="P44" s="318"/>
      <c r="Q44" s="318"/>
      <c r="R44" s="318"/>
      <c r="S44" s="319"/>
    </row>
    <row r="45" spans="1:19" hidden="1" x14ac:dyDescent="0.2">
      <c r="A45" s="317"/>
      <c r="B45" s="318"/>
      <c r="C45" s="318"/>
      <c r="D45" s="318"/>
      <c r="E45" s="318"/>
      <c r="F45" s="318"/>
      <c r="G45" s="318"/>
      <c r="H45" s="318"/>
      <c r="I45" s="318"/>
      <c r="J45" s="318"/>
      <c r="K45" s="318"/>
      <c r="L45" s="318"/>
      <c r="M45" s="318"/>
      <c r="N45" s="318"/>
      <c r="O45" s="318"/>
      <c r="P45" s="318"/>
      <c r="Q45" s="318"/>
      <c r="R45" s="318"/>
      <c r="S45" s="319"/>
    </row>
    <row r="46" spans="1:19" hidden="1" x14ac:dyDescent="0.2">
      <c r="A46" s="317"/>
      <c r="B46" s="318"/>
      <c r="C46" s="318"/>
      <c r="D46" s="318"/>
      <c r="E46" s="318"/>
      <c r="F46" s="318"/>
      <c r="G46" s="318"/>
      <c r="H46" s="318"/>
      <c r="I46" s="318"/>
      <c r="J46" s="318"/>
      <c r="K46" s="318"/>
      <c r="L46" s="318"/>
      <c r="M46" s="318"/>
      <c r="N46" s="318"/>
      <c r="O46" s="318"/>
      <c r="P46" s="318"/>
      <c r="Q46" s="318"/>
      <c r="R46" s="318"/>
      <c r="S46" s="319"/>
    </row>
    <row r="47" spans="1:19" hidden="1" x14ac:dyDescent="0.2">
      <c r="A47" s="317"/>
      <c r="B47" s="318"/>
      <c r="C47" s="318"/>
      <c r="D47" s="318"/>
      <c r="E47" s="318"/>
      <c r="F47" s="318"/>
      <c r="G47" s="318"/>
      <c r="H47" s="318"/>
      <c r="I47" s="318"/>
      <c r="J47" s="318"/>
      <c r="K47" s="318"/>
      <c r="L47" s="318"/>
      <c r="M47" s="318"/>
      <c r="N47" s="318"/>
      <c r="O47" s="318"/>
      <c r="P47" s="318"/>
      <c r="Q47" s="318"/>
      <c r="R47" s="318"/>
      <c r="S47" s="319"/>
    </row>
    <row r="48" spans="1:19" hidden="1" x14ac:dyDescent="0.2">
      <c r="A48" s="317"/>
      <c r="B48" s="318"/>
      <c r="C48" s="318"/>
      <c r="D48" s="318"/>
      <c r="E48" s="318"/>
      <c r="F48" s="318"/>
      <c r="G48" s="318"/>
      <c r="H48" s="318"/>
      <c r="I48" s="318"/>
      <c r="J48" s="318"/>
      <c r="K48" s="318"/>
      <c r="L48" s="318"/>
      <c r="M48" s="318"/>
      <c r="N48" s="318"/>
      <c r="O48" s="318"/>
      <c r="P48" s="318"/>
      <c r="Q48" s="318"/>
      <c r="R48" s="318"/>
      <c r="S48" s="319"/>
    </row>
    <row r="49" spans="1:19" hidden="1" x14ac:dyDescent="0.2">
      <c r="A49" s="317"/>
      <c r="B49" s="318"/>
      <c r="C49" s="318"/>
      <c r="D49" s="318"/>
      <c r="E49" s="318"/>
      <c r="F49" s="318"/>
      <c r="G49" s="318"/>
      <c r="H49" s="318"/>
      <c r="I49" s="318"/>
      <c r="J49" s="318"/>
      <c r="K49" s="318"/>
      <c r="L49" s="318"/>
      <c r="M49" s="318"/>
      <c r="N49" s="318"/>
      <c r="O49" s="318"/>
      <c r="P49" s="318"/>
      <c r="Q49" s="318"/>
      <c r="R49" s="318"/>
      <c r="S49" s="319"/>
    </row>
    <row r="50" spans="1:19" hidden="1" x14ac:dyDescent="0.2">
      <c r="A50" s="317"/>
      <c r="B50" s="318"/>
      <c r="C50" s="318"/>
      <c r="D50" s="318"/>
      <c r="E50" s="318"/>
      <c r="F50" s="318"/>
      <c r="G50" s="318"/>
      <c r="H50" s="318"/>
      <c r="I50" s="318"/>
      <c r="J50" s="318"/>
      <c r="K50" s="318"/>
      <c r="L50" s="318"/>
      <c r="M50" s="318"/>
      <c r="N50" s="318"/>
      <c r="O50" s="318"/>
      <c r="P50" s="318"/>
      <c r="Q50" s="318"/>
      <c r="R50" s="318"/>
      <c r="S50" s="319"/>
    </row>
    <row r="51" spans="1:19" hidden="1" x14ac:dyDescent="0.2">
      <c r="A51" s="317"/>
      <c r="B51" s="318"/>
      <c r="C51" s="318"/>
      <c r="D51" s="318"/>
      <c r="E51" s="318"/>
      <c r="F51" s="318"/>
      <c r="G51" s="318"/>
      <c r="H51" s="318"/>
      <c r="I51" s="318"/>
      <c r="J51" s="318"/>
      <c r="K51" s="318"/>
      <c r="L51" s="318"/>
      <c r="M51" s="318"/>
      <c r="N51" s="318"/>
      <c r="O51" s="318"/>
      <c r="P51" s="318"/>
      <c r="Q51" s="318"/>
      <c r="R51" s="318"/>
      <c r="S51" s="319"/>
    </row>
    <row r="52" spans="1:19" hidden="1" x14ac:dyDescent="0.2">
      <c r="A52" s="317"/>
      <c r="B52" s="318"/>
      <c r="C52" s="318"/>
      <c r="D52" s="318"/>
      <c r="E52" s="318"/>
      <c r="F52" s="318"/>
      <c r="G52" s="318"/>
      <c r="H52" s="318"/>
      <c r="I52" s="318"/>
      <c r="J52" s="318"/>
      <c r="K52" s="318"/>
      <c r="L52" s="318"/>
      <c r="M52" s="318"/>
      <c r="N52" s="318"/>
      <c r="O52" s="318"/>
      <c r="P52" s="318"/>
      <c r="Q52" s="318"/>
      <c r="R52" s="318"/>
      <c r="S52" s="319"/>
    </row>
    <row r="53" spans="1:19" hidden="1" x14ac:dyDescent="0.2">
      <c r="A53" s="317"/>
      <c r="B53" s="318"/>
      <c r="C53" s="318"/>
      <c r="D53" s="318"/>
      <c r="E53" s="318"/>
      <c r="F53" s="318"/>
      <c r="G53" s="318"/>
      <c r="H53" s="318"/>
      <c r="I53" s="318"/>
      <c r="J53" s="318"/>
      <c r="K53" s="318"/>
      <c r="L53" s="318"/>
      <c r="M53" s="318"/>
      <c r="N53" s="318"/>
      <c r="O53" s="318"/>
      <c r="P53" s="318"/>
      <c r="Q53" s="318"/>
      <c r="R53" s="318"/>
      <c r="S53" s="319"/>
    </row>
    <row r="54" spans="1:19" hidden="1" x14ac:dyDescent="0.2">
      <c r="A54" s="317"/>
      <c r="B54" s="318"/>
      <c r="C54" s="318"/>
      <c r="D54" s="318"/>
      <c r="E54" s="318"/>
      <c r="F54" s="318"/>
      <c r="G54" s="318"/>
      <c r="H54" s="318"/>
      <c r="I54" s="318"/>
      <c r="J54" s="318"/>
      <c r="K54" s="318"/>
      <c r="L54" s="318"/>
      <c r="M54" s="318"/>
      <c r="N54" s="318"/>
      <c r="O54" s="318"/>
      <c r="P54" s="318"/>
      <c r="Q54" s="318"/>
      <c r="R54" s="318"/>
      <c r="S54" s="319"/>
    </row>
    <row r="55" spans="1:19" hidden="1" x14ac:dyDescent="0.2">
      <c r="A55" s="317"/>
      <c r="B55" s="318"/>
      <c r="C55" s="318"/>
      <c r="D55" s="318"/>
      <c r="E55" s="318"/>
      <c r="F55" s="318"/>
      <c r="G55" s="318"/>
      <c r="H55" s="318"/>
      <c r="I55" s="318"/>
      <c r="J55" s="318"/>
      <c r="K55" s="318"/>
      <c r="L55" s="318"/>
      <c r="M55" s="318"/>
      <c r="N55" s="318"/>
      <c r="O55" s="318"/>
      <c r="P55" s="318"/>
      <c r="Q55" s="318"/>
      <c r="R55" s="318"/>
      <c r="S55" s="319"/>
    </row>
    <row r="56" spans="1:19" hidden="1" x14ac:dyDescent="0.2">
      <c r="A56" s="317"/>
      <c r="B56" s="318"/>
      <c r="C56" s="318"/>
      <c r="D56" s="318"/>
      <c r="E56" s="318"/>
      <c r="F56" s="318"/>
      <c r="G56" s="318"/>
      <c r="H56" s="318"/>
      <c r="I56" s="318"/>
      <c r="J56" s="318"/>
      <c r="K56" s="318"/>
      <c r="L56" s="318"/>
      <c r="M56" s="318"/>
      <c r="N56" s="318"/>
      <c r="O56" s="318"/>
      <c r="P56" s="318"/>
      <c r="Q56" s="318"/>
      <c r="R56" s="318"/>
      <c r="S56" s="319"/>
    </row>
    <row r="57" spans="1:19" hidden="1" x14ac:dyDescent="0.2">
      <c r="A57" s="317"/>
      <c r="B57" s="318"/>
      <c r="C57" s="318"/>
      <c r="D57" s="318"/>
      <c r="E57" s="318"/>
      <c r="F57" s="318"/>
      <c r="G57" s="318"/>
      <c r="H57" s="318"/>
      <c r="I57" s="318"/>
      <c r="J57" s="318"/>
      <c r="K57" s="318"/>
      <c r="L57" s="318"/>
      <c r="M57" s="318"/>
      <c r="N57" s="318"/>
      <c r="O57" s="318"/>
      <c r="P57" s="318"/>
      <c r="Q57" s="318"/>
      <c r="R57" s="318"/>
      <c r="S57" s="319"/>
    </row>
    <row r="58" spans="1:19" hidden="1" x14ac:dyDescent="0.2">
      <c r="A58" s="317"/>
      <c r="B58" s="318"/>
      <c r="C58" s="318"/>
      <c r="D58" s="318"/>
      <c r="E58" s="318"/>
      <c r="F58" s="318"/>
      <c r="G58" s="318"/>
      <c r="H58" s="318"/>
      <c r="I58" s="318"/>
      <c r="J58" s="318"/>
      <c r="K58" s="318"/>
      <c r="L58" s="318"/>
      <c r="M58" s="318"/>
      <c r="N58" s="318"/>
      <c r="O58" s="318"/>
      <c r="P58" s="318"/>
      <c r="Q58" s="318"/>
      <c r="R58" s="318"/>
      <c r="S58" s="319"/>
    </row>
    <row r="59" spans="1:19" hidden="1" x14ac:dyDescent="0.2">
      <c r="A59" s="317"/>
      <c r="B59" s="318"/>
      <c r="C59" s="318"/>
      <c r="D59" s="318"/>
      <c r="E59" s="318"/>
      <c r="F59" s="318"/>
      <c r="G59" s="318"/>
      <c r="H59" s="318"/>
      <c r="I59" s="318"/>
      <c r="J59" s="318"/>
      <c r="K59" s="318"/>
      <c r="L59" s="318"/>
      <c r="M59" s="318"/>
      <c r="N59" s="318"/>
      <c r="O59" s="318"/>
      <c r="P59" s="318"/>
      <c r="Q59" s="318"/>
      <c r="R59" s="318"/>
      <c r="S59" s="319"/>
    </row>
    <row r="60" spans="1:19" hidden="1" x14ac:dyDescent="0.2">
      <c r="A60" s="317"/>
      <c r="B60" s="318"/>
      <c r="C60" s="318"/>
      <c r="D60" s="318"/>
      <c r="E60" s="318"/>
      <c r="F60" s="318"/>
      <c r="G60" s="318"/>
      <c r="H60" s="318"/>
      <c r="I60" s="318"/>
      <c r="J60" s="318"/>
      <c r="K60" s="318"/>
      <c r="L60" s="318"/>
      <c r="M60" s="318"/>
      <c r="N60" s="318"/>
      <c r="O60" s="318"/>
      <c r="P60" s="318"/>
      <c r="Q60" s="318"/>
      <c r="R60" s="318"/>
      <c r="S60" s="319"/>
    </row>
    <row r="61" spans="1:19" hidden="1" x14ac:dyDescent="0.2">
      <c r="A61" s="317"/>
      <c r="B61" s="318"/>
      <c r="C61" s="318"/>
      <c r="D61" s="318"/>
      <c r="E61" s="318"/>
      <c r="F61" s="318"/>
      <c r="G61" s="318"/>
      <c r="H61" s="318"/>
      <c r="I61" s="318"/>
      <c r="J61" s="318"/>
      <c r="K61" s="318"/>
      <c r="L61" s="318"/>
      <c r="M61" s="318"/>
      <c r="N61" s="318"/>
      <c r="O61" s="318"/>
      <c r="P61" s="318"/>
      <c r="Q61" s="318"/>
      <c r="R61" s="318"/>
      <c r="S61" s="319"/>
    </row>
    <row r="62" spans="1:19" hidden="1" x14ac:dyDescent="0.2">
      <c r="A62" s="317"/>
      <c r="B62" s="318"/>
      <c r="C62" s="318"/>
      <c r="D62" s="318"/>
      <c r="E62" s="318"/>
      <c r="F62" s="318"/>
      <c r="G62" s="318"/>
      <c r="H62" s="318"/>
      <c r="I62" s="318"/>
      <c r="J62" s="318"/>
      <c r="K62" s="318"/>
      <c r="L62" s="318"/>
      <c r="M62" s="318"/>
      <c r="N62" s="318"/>
      <c r="O62" s="318"/>
      <c r="P62" s="318"/>
      <c r="Q62" s="318"/>
      <c r="R62" s="318"/>
      <c r="S62" s="319"/>
    </row>
    <row r="63" spans="1:19" hidden="1" x14ac:dyDescent="0.2">
      <c r="A63" s="317"/>
      <c r="B63" s="318"/>
      <c r="C63" s="318"/>
      <c r="D63" s="318"/>
      <c r="E63" s="318"/>
      <c r="F63" s="318"/>
      <c r="G63" s="318"/>
      <c r="H63" s="318"/>
      <c r="I63" s="318"/>
      <c r="J63" s="318"/>
      <c r="K63" s="318"/>
      <c r="L63" s="318"/>
      <c r="M63" s="318"/>
      <c r="N63" s="318"/>
      <c r="O63" s="318"/>
      <c r="P63" s="318"/>
      <c r="Q63" s="318"/>
      <c r="R63" s="318"/>
      <c r="S63" s="319"/>
    </row>
    <row r="64" spans="1:19" hidden="1" x14ac:dyDescent="0.2">
      <c r="A64" s="317"/>
      <c r="B64" s="318"/>
      <c r="C64" s="318"/>
      <c r="D64" s="318"/>
      <c r="E64" s="318"/>
      <c r="F64" s="318"/>
      <c r="G64" s="318"/>
      <c r="H64" s="318"/>
      <c r="I64" s="318"/>
      <c r="J64" s="318"/>
      <c r="K64" s="318"/>
      <c r="L64" s="318"/>
      <c r="M64" s="318"/>
      <c r="N64" s="318"/>
      <c r="O64" s="318"/>
      <c r="P64" s="318"/>
      <c r="Q64" s="318"/>
      <c r="R64" s="318"/>
      <c r="S64" s="319"/>
    </row>
    <row r="65" spans="1:19" hidden="1" x14ac:dyDescent="0.2">
      <c r="A65" s="317"/>
      <c r="B65" s="318"/>
      <c r="C65" s="318"/>
      <c r="D65" s="318"/>
      <c r="E65" s="318"/>
      <c r="F65" s="318"/>
      <c r="G65" s="318"/>
      <c r="H65" s="318"/>
      <c r="I65" s="318"/>
      <c r="J65" s="318"/>
      <c r="K65" s="318"/>
      <c r="L65" s="318"/>
      <c r="M65" s="318"/>
      <c r="N65" s="318"/>
      <c r="O65" s="318"/>
      <c r="P65" s="318"/>
      <c r="Q65" s="318"/>
      <c r="R65" s="318"/>
      <c r="S65" s="319"/>
    </row>
    <row r="66" spans="1:19" hidden="1" x14ac:dyDescent="0.2">
      <c r="A66" s="317"/>
      <c r="B66" s="318"/>
      <c r="C66" s="318"/>
      <c r="D66" s="318"/>
      <c r="E66" s="318"/>
      <c r="F66" s="318"/>
      <c r="G66" s="318"/>
      <c r="H66" s="318"/>
      <c r="I66" s="318"/>
      <c r="J66" s="318"/>
      <c r="K66" s="318"/>
      <c r="L66" s="318"/>
      <c r="M66" s="318"/>
      <c r="N66" s="318"/>
      <c r="O66" s="318"/>
      <c r="P66" s="318"/>
      <c r="Q66" s="318"/>
      <c r="R66" s="318"/>
      <c r="S66" s="319"/>
    </row>
    <row r="67" spans="1:19" hidden="1" x14ac:dyDescent="0.2">
      <c r="A67" s="317"/>
      <c r="B67" s="318"/>
      <c r="C67" s="318"/>
      <c r="D67" s="318"/>
      <c r="E67" s="318"/>
      <c r="F67" s="318"/>
      <c r="G67" s="318"/>
      <c r="H67" s="318"/>
      <c r="I67" s="318"/>
      <c r="J67" s="318"/>
      <c r="K67" s="318"/>
      <c r="L67" s="318"/>
      <c r="M67" s="318"/>
      <c r="N67" s="318"/>
      <c r="O67" s="318"/>
      <c r="P67" s="318"/>
      <c r="Q67" s="318"/>
      <c r="R67" s="318"/>
      <c r="S67" s="319"/>
    </row>
    <row r="68" spans="1:19" hidden="1" x14ac:dyDescent="0.2">
      <c r="A68" s="317"/>
      <c r="B68" s="318"/>
      <c r="C68" s="318"/>
      <c r="D68" s="318"/>
      <c r="E68" s="318"/>
      <c r="F68" s="318"/>
      <c r="G68" s="318"/>
      <c r="H68" s="318"/>
      <c r="I68" s="318"/>
      <c r="J68" s="318"/>
      <c r="K68" s="318"/>
      <c r="L68" s="318"/>
      <c r="M68" s="318"/>
      <c r="N68" s="318"/>
      <c r="O68" s="318"/>
      <c r="P68" s="318"/>
      <c r="Q68" s="318"/>
      <c r="R68" s="318"/>
      <c r="S68" s="319"/>
    </row>
    <row r="69" spans="1:19" hidden="1" x14ac:dyDescent="0.2">
      <c r="A69" s="317"/>
      <c r="B69" s="318"/>
      <c r="C69" s="318"/>
      <c r="D69" s="318"/>
      <c r="E69" s="318"/>
      <c r="F69" s="318"/>
      <c r="G69" s="318"/>
      <c r="H69" s="318"/>
      <c r="I69" s="318"/>
      <c r="J69" s="318"/>
      <c r="K69" s="318"/>
      <c r="L69" s="318"/>
      <c r="M69" s="318"/>
      <c r="N69" s="318"/>
      <c r="O69" s="318"/>
      <c r="P69" s="318"/>
      <c r="Q69" s="318"/>
      <c r="R69" s="318"/>
      <c r="S69" s="319"/>
    </row>
    <row r="70" spans="1:19" hidden="1" x14ac:dyDescent="0.2">
      <c r="A70" s="317"/>
      <c r="B70" s="318"/>
      <c r="C70" s="318"/>
      <c r="D70" s="318"/>
      <c r="E70" s="318"/>
      <c r="F70" s="318"/>
      <c r="G70" s="318"/>
      <c r="H70" s="318"/>
      <c r="I70" s="318"/>
      <c r="J70" s="318"/>
      <c r="K70" s="318"/>
      <c r="L70" s="318"/>
      <c r="M70" s="318"/>
      <c r="N70" s="318"/>
      <c r="O70" s="318"/>
      <c r="P70" s="318"/>
      <c r="Q70" s="318"/>
      <c r="R70" s="318"/>
      <c r="S70" s="319"/>
    </row>
    <row r="71" spans="1:19" hidden="1" x14ac:dyDescent="0.2">
      <c r="A71" s="317"/>
      <c r="B71" s="318"/>
      <c r="C71" s="318"/>
      <c r="D71" s="318"/>
      <c r="E71" s="318"/>
      <c r="F71" s="318"/>
      <c r="G71" s="318"/>
      <c r="H71" s="318"/>
      <c r="I71" s="318"/>
      <c r="J71" s="318"/>
      <c r="K71" s="318"/>
      <c r="L71" s="318"/>
      <c r="M71" s="318"/>
      <c r="N71" s="318"/>
      <c r="O71" s="318"/>
      <c r="P71" s="318"/>
      <c r="Q71" s="318"/>
      <c r="R71" s="318"/>
      <c r="S71" s="319"/>
    </row>
    <row r="72" spans="1:19" hidden="1" x14ac:dyDescent="0.2">
      <c r="A72" s="317"/>
      <c r="B72" s="318"/>
      <c r="C72" s="318"/>
      <c r="D72" s="318"/>
      <c r="E72" s="318"/>
      <c r="F72" s="318"/>
      <c r="G72" s="318"/>
      <c r="H72" s="318"/>
      <c r="I72" s="318"/>
      <c r="J72" s="318"/>
      <c r="K72" s="318"/>
      <c r="L72" s="318"/>
      <c r="M72" s="318"/>
      <c r="N72" s="318"/>
      <c r="O72" s="318"/>
      <c r="P72" s="318"/>
      <c r="Q72" s="318"/>
      <c r="R72" s="318"/>
      <c r="S72" s="319"/>
    </row>
    <row r="73" spans="1:19" hidden="1" x14ac:dyDescent="0.2">
      <c r="A73" s="317"/>
      <c r="B73" s="318"/>
      <c r="C73" s="318"/>
      <c r="D73" s="318"/>
      <c r="E73" s="318"/>
      <c r="F73" s="318"/>
      <c r="G73" s="318"/>
      <c r="H73" s="318"/>
      <c r="I73" s="318"/>
      <c r="J73" s="318"/>
      <c r="K73" s="318"/>
      <c r="L73" s="318"/>
      <c r="M73" s="318"/>
      <c r="N73" s="318"/>
      <c r="O73" s="318"/>
      <c r="P73" s="318"/>
      <c r="Q73" s="318"/>
      <c r="R73" s="318"/>
      <c r="S73" s="319"/>
    </row>
    <row r="74" spans="1:19" hidden="1" x14ac:dyDescent="0.2">
      <c r="A74" s="317"/>
      <c r="B74" s="318"/>
      <c r="C74" s="318"/>
      <c r="D74" s="318"/>
      <c r="E74" s="318"/>
      <c r="F74" s="318"/>
      <c r="G74" s="318"/>
      <c r="H74" s="318"/>
      <c r="I74" s="318"/>
      <c r="J74" s="318"/>
      <c r="K74" s="318"/>
      <c r="L74" s="318"/>
      <c r="M74" s="318"/>
      <c r="N74" s="318"/>
      <c r="O74" s="318"/>
      <c r="P74" s="318"/>
      <c r="Q74" s="318"/>
      <c r="R74" s="318"/>
      <c r="S74" s="319"/>
    </row>
    <row r="75" spans="1:19" hidden="1" x14ac:dyDescent="0.2">
      <c r="A75" s="317"/>
      <c r="B75" s="318"/>
      <c r="C75" s="318"/>
      <c r="D75" s="318"/>
      <c r="E75" s="318"/>
      <c r="F75" s="318"/>
      <c r="G75" s="318"/>
      <c r="H75" s="318"/>
      <c r="I75" s="318"/>
      <c r="J75" s="318"/>
      <c r="K75" s="318"/>
      <c r="L75" s="318"/>
      <c r="M75" s="318"/>
      <c r="N75" s="318"/>
      <c r="O75" s="318"/>
      <c r="P75" s="318"/>
      <c r="Q75" s="318"/>
      <c r="R75" s="318"/>
      <c r="S75" s="319"/>
    </row>
    <row r="76" spans="1:19" hidden="1" x14ac:dyDescent="0.2">
      <c r="A76" s="317"/>
      <c r="B76" s="318"/>
      <c r="C76" s="318"/>
      <c r="D76" s="318"/>
      <c r="F76" s="318"/>
      <c r="G76" s="318"/>
      <c r="H76" s="318"/>
      <c r="I76" s="318"/>
      <c r="J76" s="318"/>
      <c r="K76" s="318"/>
      <c r="L76" s="318"/>
      <c r="M76" s="318"/>
      <c r="N76" s="318"/>
      <c r="O76" s="318"/>
      <c r="P76" s="318"/>
      <c r="Q76" s="318"/>
      <c r="R76" s="318"/>
      <c r="S76" s="319"/>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C12" zoomScale="75" zoomScaleSheetLayoutView="100" workbookViewId="0">
      <selection activeCell="H15" sqref="H15"/>
    </sheetView>
  </sheetViews>
  <sheetFormatPr baseColWidth="10" defaultColWidth="0" defaultRowHeight="12.75" zeroHeight="1" x14ac:dyDescent="0.2"/>
  <cols>
    <col min="1" max="1" width="11.7109375" style="284"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85" customWidth="1"/>
    <col min="9" max="9" width="11.42578125" style="24" hidden="1" customWidth="1"/>
    <col min="10" max="16384" width="0" style="24" hidden="1"/>
  </cols>
  <sheetData>
    <row r="1" spans="1:14" s="91" customFormat="1" ht="14.25" customHeight="1" x14ac:dyDescent="0.2">
      <c r="A1" s="609"/>
      <c r="B1" s="610"/>
      <c r="C1" s="610"/>
      <c r="D1" s="610"/>
      <c r="E1" s="610"/>
      <c r="F1" s="610"/>
      <c r="G1" s="610"/>
      <c r="H1" s="611"/>
      <c r="I1" s="113"/>
      <c r="J1" s="108"/>
      <c r="K1" s="108"/>
      <c r="L1" s="108"/>
      <c r="M1" s="108"/>
      <c r="N1" s="108"/>
    </row>
    <row r="2" spans="1:14" s="91" customFormat="1" ht="14.25" customHeight="1" x14ac:dyDescent="0.2">
      <c r="A2" s="612"/>
      <c r="B2" s="613"/>
      <c r="C2" s="613"/>
      <c r="D2" s="613"/>
      <c r="E2" s="613"/>
      <c r="F2" s="613"/>
      <c r="G2" s="613"/>
      <c r="H2" s="614"/>
      <c r="I2" s="113"/>
      <c r="J2" s="108"/>
      <c r="K2" s="108"/>
      <c r="L2" s="108"/>
      <c r="M2" s="108"/>
      <c r="N2" s="108"/>
    </row>
    <row r="3" spans="1:14" s="91" customFormat="1" ht="14.25" customHeight="1" x14ac:dyDescent="0.2">
      <c r="A3" s="612" t="s">
        <v>75</v>
      </c>
      <c r="B3" s="613"/>
      <c r="C3" s="613"/>
      <c r="D3" s="613"/>
      <c r="E3" s="613"/>
      <c r="F3" s="613"/>
      <c r="G3" s="613"/>
      <c r="H3" s="614"/>
      <c r="I3" s="113"/>
      <c r="J3" s="108"/>
      <c r="K3" s="108"/>
      <c r="L3" s="108"/>
      <c r="M3" s="108"/>
      <c r="N3" s="108"/>
    </row>
    <row r="4" spans="1:14" s="91" customFormat="1" ht="14.25" x14ac:dyDescent="0.2">
      <c r="A4" s="612"/>
      <c r="B4" s="613"/>
      <c r="C4" s="613"/>
      <c r="D4" s="613"/>
      <c r="E4" s="613"/>
      <c r="F4" s="613"/>
      <c r="G4" s="613"/>
      <c r="H4" s="614"/>
      <c r="I4" s="114"/>
      <c r="J4" s="105"/>
      <c r="K4" s="105"/>
      <c r="L4" s="105"/>
      <c r="M4" s="105"/>
      <c r="N4" s="105"/>
    </row>
    <row r="5" spans="1:14" s="91" customFormat="1" ht="15" thickBot="1" x14ac:dyDescent="0.25">
      <c r="A5" s="615"/>
      <c r="B5" s="616"/>
      <c r="C5" s="616"/>
      <c r="D5" s="616"/>
      <c r="E5" s="616"/>
      <c r="F5" s="616"/>
      <c r="G5" s="616"/>
      <c r="H5" s="617"/>
      <c r="I5" s="114"/>
      <c r="J5" s="105"/>
      <c r="K5" s="105"/>
      <c r="L5" s="105"/>
      <c r="M5" s="105"/>
      <c r="N5" s="105"/>
    </row>
    <row r="6" spans="1:14" ht="14.25" x14ac:dyDescent="0.2">
      <c r="A6" s="240" t="s">
        <v>77</v>
      </c>
      <c r="B6" s="345" t="s">
        <v>25</v>
      </c>
      <c r="C6" s="375"/>
      <c r="D6" s="375"/>
      <c r="E6" s="375"/>
      <c r="F6" s="375"/>
      <c r="G6" s="375"/>
      <c r="H6" s="376"/>
      <c r="I6" s="51"/>
      <c r="J6" s="51"/>
      <c r="K6" s="51"/>
      <c r="L6" s="51"/>
      <c r="M6" s="51"/>
      <c r="N6" s="51"/>
    </row>
    <row r="7" spans="1:14" ht="14.25" x14ac:dyDescent="0.2">
      <c r="A7" s="140" t="s">
        <v>73</v>
      </c>
      <c r="B7" s="344">
        <f>'CONTEXTO ESTRATEGICO'!B8</f>
        <v>43590</v>
      </c>
      <c r="C7" s="377"/>
      <c r="D7" s="374"/>
      <c r="E7" s="378"/>
      <c r="F7" s="378"/>
      <c r="G7" s="378"/>
      <c r="H7" s="379"/>
      <c r="I7" s="16"/>
      <c r="J7" s="16"/>
      <c r="K7" s="16"/>
      <c r="L7" s="16"/>
      <c r="M7" s="16"/>
      <c r="N7" s="16"/>
    </row>
    <row r="8" spans="1:14" ht="14.1" customHeight="1" x14ac:dyDescent="0.2">
      <c r="A8" s="477" t="s">
        <v>78</v>
      </c>
      <c r="B8" s="478"/>
      <c r="C8" s="479" t="s">
        <v>88</v>
      </c>
      <c r="D8" s="480"/>
      <c r="E8" s="480"/>
      <c r="F8" s="480"/>
      <c r="G8" s="480"/>
      <c r="H8" s="510"/>
      <c r="I8" s="16"/>
      <c r="J8" s="16"/>
      <c r="K8" s="16"/>
      <c r="L8" s="16"/>
      <c r="M8" s="16"/>
      <c r="N8" s="16"/>
    </row>
    <row r="9" spans="1:14" ht="80.25" customHeight="1" thickBot="1" x14ac:dyDescent="0.25">
      <c r="A9" s="596" t="str">
        <f>IDENTIFICACIÓN!A9</f>
        <v>ASISTENCIA MUNICIPAL</v>
      </c>
      <c r="B9" s="597"/>
      <c r="C9" s="598" t="str">
        <f>ANALISIS!C9</f>
        <v>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v>
      </c>
      <c r="D9" s="599"/>
      <c r="E9" s="599"/>
      <c r="F9" s="599"/>
      <c r="G9" s="599"/>
      <c r="H9" s="600"/>
      <c r="I9" s="16"/>
      <c r="J9" s="61"/>
      <c r="K9" s="61"/>
      <c r="L9" s="61"/>
      <c r="M9" s="61"/>
      <c r="N9" s="61"/>
    </row>
    <row r="10" spans="1:14" ht="45" customHeight="1" x14ac:dyDescent="0.2">
      <c r="A10" s="485" t="s">
        <v>25</v>
      </c>
      <c r="B10" s="484"/>
      <c r="C10" s="484"/>
      <c r="D10" s="484"/>
      <c r="E10" s="484"/>
      <c r="F10" s="484"/>
      <c r="G10" s="516" t="s">
        <v>155</v>
      </c>
      <c r="H10" s="517" t="s">
        <v>154</v>
      </c>
      <c r="I10" s="38"/>
    </row>
    <row r="11" spans="1:14" ht="45" customHeight="1" x14ac:dyDescent="0.2">
      <c r="A11" s="304"/>
      <c r="B11" s="303"/>
      <c r="C11" s="303"/>
      <c r="D11" s="303"/>
      <c r="E11" s="303"/>
      <c r="F11" s="303"/>
      <c r="G11" s="516"/>
      <c r="H11" s="517"/>
      <c r="I11" s="38"/>
    </row>
    <row r="12" spans="1:14" ht="31.5" customHeight="1" x14ac:dyDescent="0.2">
      <c r="A12" s="602" t="s">
        <v>0</v>
      </c>
      <c r="B12" s="603"/>
      <c r="C12" s="303" t="s">
        <v>24</v>
      </c>
      <c r="D12" s="303" t="s">
        <v>14</v>
      </c>
      <c r="E12" s="303" t="s">
        <v>49</v>
      </c>
      <c r="F12" s="303" t="s">
        <v>16</v>
      </c>
      <c r="G12" s="516"/>
      <c r="H12" s="517"/>
      <c r="I12" s="38"/>
    </row>
    <row r="13" spans="1:14" ht="75.75" customHeight="1" x14ac:dyDescent="0.2">
      <c r="A13" s="111" t="str">
        <f>IDENTIFICACIÓN!A13</f>
        <v>R1</v>
      </c>
      <c r="B13" s="306" t="str">
        <f>IDENTIFICACIÓN!B13</f>
        <v>Deficiente gestión para la ejecución de los componentes de LGTBI,  y Grupos Etnicos.</v>
      </c>
      <c r="C13" s="305">
        <f>ANALISIS!C12</f>
        <v>4</v>
      </c>
      <c r="D13" s="305">
        <f>ANALISIS!D12</f>
        <v>4</v>
      </c>
      <c r="E13" s="57">
        <f>(C13*D13)*4</f>
        <v>64</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0.42105263157894735</v>
      </c>
      <c r="H13" s="220">
        <f>+E13*G13</f>
        <v>26.94736842105263</v>
      </c>
      <c r="I13" s="38"/>
    </row>
    <row r="14" spans="1:14" ht="57" x14ac:dyDescent="0.2">
      <c r="A14" s="62" t="str">
        <f>IDENTIFICACIÓN!A14</f>
        <v>R2</v>
      </c>
      <c r="B14" s="92" t="str">
        <f>IDENTIFICACIÓN!B14</f>
        <v>Perdida de la información por falta de espacio físico para almacenar y custodiar, la información y documentación del proceso.</v>
      </c>
      <c r="C14" s="57">
        <f>ANALISIS!C13</f>
        <v>2</v>
      </c>
      <c r="D14" s="57">
        <f>ANALISIS!D13</f>
        <v>2</v>
      </c>
      <c r="E14" s="57">
        <f t="shared" ref="E14:E20" si="1">(C14*D14)*4</f>
        <v>16</v>
      </c>
      <c r="F14" s="95" t="str">
        <f>IF(OR(AND(C14=3,D14=4),AND(C14=2,D14=5),AND(E14&gt;=52,E14&lt;=100)),"ZONA RIESGO EXTREMA",IF(OR(AND(C14=5,D14=2),AND(C14=4,D14=3),AND(C14=1,D14=4),AND(E14=20),AND(E14&gt;=28,E14&lt;=48)),"ZONA RIESGO ALTA",IF(OR(AND(C14=1,D14=3),AND(C14=4,D14=1),AND(E14=24)),"ZONA RIESGO MODERADA",IF(AND(E14&gt;=4,E14&lt;=16),"ZONA RIESGO BAJA"))))</f>
        <v>ZONA RIESGO BAJA</v>
      </c>
      <c r="G14" s="112">
        <f t="shared" si="0"/>
        <v>0.10526315789473684</v>
      </c>
      <c r="H14" s="220">
        <f t="shared" ref="H14:H20" si="2">+E14*G14</f>
        <v>1.6842105263157894</v>
      </c>
      <c r="I14" s="38"/>
    </row>
    <row r="15" spans="1:14" ht="93" customHeight="1" x14ac:dyDescent="0.2">
      <c r="A15" s="62" t="str">
        <f>IDENTIFICACIÓN!A15</f>
        <v>R3</v>
      </c>
      <c r="B15" s="92" t="str">
        <f>IDENTIFICACIÓN!B15</f>
        <v>Retrasos en el proceso de formulación y ejecución de los programas y proyectos encaminados a mejorar las necesidades de los grupos etnicos, la comunidad de LGTBI, y la funcionalidad administrativa municipal.</v>
      </c>
      <c r="C15" s="57">
        <f>ANALISIS!C14</f>
        <v>3</v>
      </c>
      <c r="D15" s="57">
        <f>ANALISIS!D14</f>
        <v>2</v>
      </c>
      <c r="E15" s="57">
        <f t="shared" si="1"/>
        <v>24</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MODERADA</v>
      </c>
      <c r="G15" s="112">
        <f t="shared" si="0"/>
        <v>0.15789473684210525</v>
      </c>
      <c r="H15" s="220">
        <f t="shared" si="2"/>
        <v>3.7894736842105261</v>
      </c>
      <c r="I15" s="38"/>
    </row>
    <row r="16" spans="1:14" ht="42.75" x14ac:dyDescent="0.2">
      <c r="A16" s="62" t="str">
        <f>IDENTIFICACIÓN!A16</f>
        <v>R4</v>
      </c>
      <c r="B16" s="92" t="str">
        <f>IDENTIFICACIÓN!B16</f>
        <v>Podria presentarse una revision inoportuna de los acuerdos municipales y de los actos administrtivos.</v>
      </c>
      <c r="C16" s="57">
        <f>ANALISIS!C15</f>
        <v>2</v>
      </c>
      <c r="D16" s="57">
        <f>ANALISIS!D15</f>
        <v>2</v>
      </c>
      <c r="E16" s="57">
        <f t="shared" si="1"/>
        <v>16</v>
      </c>
      <c r="F16" s="95" t="str">
        <f t="shared" si="3"/>
        <v>ZONA RIESGO BAJA</v>
      </c>
      <c r="G16" s="112">
        <f t="shared" si="0"/>
        <v>0.10526315789473684</v>
      </c>
      <c r="H16" s="220">
        <f t="shared" si="2"/>
        <v>1.6842105263157894</v>
      </c>
      <c r="I16" s="38"/>
    </row>
    <row r="17" spans="1:9" ht="42.75" x14ac:dyDescent="0.2">
      <c r="A17" s="62" t="str">
        <f>IDENTIFICACIÓN!A17</f>
        <v>R5</v>
      </c>
      <c r="B17" s="92" t="str">
        <f>IDENTIFICACIÓN!B17</f>
        <v>Puede presentarse un Apoyo Logístico Inadecuado en el departamento, durante el desarrollo de los comicios electorales.</v>
      </c>
      <c r="C17" s="57">
        <f>ANALISIS!C16</f>
        <v>2</v>
      </c>
      <c r="D17" s="57">
        <f>ANALISIS!D16</f>
        <v>4</v>
      </c>
      <c r="E17" s="57">
        <f t="shared" si="1"/>
        <v>32</v>
      </c>
      <c r="F17" s="95" t="str">
        <f t="shared" si="3"/>
        <v>ZONA RIESGO ALTA</v>
      </c>
      <c r="G17" s="112">
        <f t="shared" si="0"/>
        <v>0.21052631578947367</v>
      </c>
      <c r="H17" s="220">
        <f t="shared" si="2"/>
        <v>6.7368421052631575</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20">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0">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0">
        <f t="shared" si="2"/>
        <v>0</v>
      </c>
      <c r="I20" s="38"/>
    </row>
    <row r="21" spans="1:9" ht="15" thickBot="1" x14ac:dyDescent="0.25">
      <c r="A21" s="226"/>
      <c r="B21" s="227"/>
      <c r="C21" s="227"/>
      <c r="D21" s="227"/>
      <c r="E21" s="607">
        <f>SUM(E13:E20)</f>
        <v>152</v>
      </c>
      <c r="F21" s="608"/>
      <c r="G21" s="66">
        <f>SUM(G13:G20)</f>
        <v>0.99999999999999989</v>
      </c>
      <c r="H21" s="131">
        <f>SUM(H13:H20)</f>
        <v>40.84210526315789</v>
      </c>
      <c r="I21" s="38"/>
    </row>
    <row r="22" spans="1:9" ht="14.25" x14ac:dyDescent="0.2">
      <c r="A22" s="221"/>
      <c r="B22" s="214"/>
      <c r="C22" s="214"/>
      <c r="D22" s="214"/>
      <c r="E22" s="215"/>
      <c r="F22" s="215"/>
      <c r="G22" s="216"/>
      <c r="H22" s="222"/>
      <c r="I22" s="217"/>
    </row>
    <row r="23" spans="1:9" ht="14.25" x14ac:dyDescent="0.2">
      <c r="A23" s="221"/>
      <c r="B23" s="214"/>
      <c r="C23" s="214"/>
      <c r="D23" s="214"/>
      <c r="E23" s="215"/>
      <c r="F23" s="215"/>
      <c r="G23" s="216"/>
      <c r="H23" s="222"/>
      <c r="I23" s="217"/>
    </row>
    <row r="24" spans="1:9" ht="14.25" x14ac:dyDescent="0.2">
      <c r="A24" s="221"/>
      <c r="B24" s="214"/>
      <c r="C24" s="214"/>
      <c r="D24" s="214"/>
      <c r="E24" s="215"/>
      <c r="F24" s="215"/>
      <c r="G24" s="216"/>
      <c r="H24" s="222"/>
      <c r="I24" s="217"/>
    </row>
    <row r="25" spans="1:9" ht="14.25" x14ac:dyDescent="0.2">
      <c r="A25" s="221"/>
      <c r="B25" s="214"/>
      <c r="C25" s="214"/>
      <c r="D25" s="214"/>
      <c r="E25" s="215"/>
      <c r="F25" s="215"/>
      <c r="G25" s="216"/>
      <c r="H25" s="222"/>
      <c r="I25" s="217"/>
    </row>
    <row r="26" spans="1:9" ht="13.5" thickBot="1" x14ac:dyDescent="0.25">
      <c r="A26" s="223"/>
      <c r="B26" s="224"/>
      <c r="C26" s="224"/>
      <c r="D26" s="224"/>
      <c r="E26" s="224"/>
      <c r="F26" s="224"/>
      <c r="G26" s="224"/>
      <c r="H26" s="225"/>
      <c r="I26" s="217"/>
    </row>
    <row r="27" spans="1:9" ht="13.5" hidden="1" thickBot="1" x14ac:dyDescent="0.25">
      <c r="E27" s="604" t="s">
        <v>25</v>
      </c>
      <c r="F27" s="605"/>
      <c r="G27" s="606"/>
      <c r="H27" s="218">
        <f>+H21</f>
        <v>40.84210526315789</v>
      </c>
    </row>
    <row r="28" spans="1:9" hidden="1" x14ac:dyDescent="0.2"/>
    <row r="29" spans="1:9" hidden="1" x14ac:dyDescent="0.2"/>
    <row r="30" spans="1:9" hidden="1" x14ac:dyDescent="0.2"/>
    <row r="31" spans="1:9" ht="16.5" hidden="1" customHeight="1" x14ac:dyDescent="0.2">
      <c r="E31" s="601" t="s">
        <v>57</v>
      </c>
      <c r="F31" s="569"/>
      <c r="G31" s="308"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14" zoomScale="90" zoomScaleNormal="90" workbookViewId="0">
      <selection activeCell="E16" sqref="E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10"/>
      <c r="C1" s="610"/>
      <c r="D1" s="610"/>
      <c r="E1" s="610"/>
      <c r="F1" s="610"/>
      <c r="G1" s="610"/>
      <c r="H1" s="323"/>
      <c r="I1" s="168"/>
      <c r="J1" s="168"/>
      <c r="K1" s="168"/>
      <c r="L1" s="168"/>
      <c r="M1" s="168"/>
      <c r="N1" s="168"/>
    </row>
    <row r="2" spans="1:14" s="56" customFormat="1" ht="14.25" customHeight="1" x14ac:dyDescent="0.2">
      <c r="A2" s="72"/>
      <c r="B2" s="613"/>
      <c r="C2" s="613"/>
      <c r="D2" s="613"/>
      <c r="E2" s="613"/>
      <c r="F2" s="613"/>
      <c r="G2" s="613"/>
      <c r="H2" s="166"/>
      <c r="I2" s="168"/>
      <c r="J2" s="168"/>
      <c r="K2" s="168"/>
      <c r="L2" s="168"/>
      <c r="M2" s="168"/>
      <c r="N2" s="168"/>
    </row>
    <row r="3" spans="1:14" s="56" customFormat="1" ht="14.25" customHeight="1" x14ac:dyDescent="0.2">
      <c r="A3" s="72"/>
      <c r="B3" s="613" t="s">
        <v>75</v>
      </c>
      <c r="C3" s="613"/>
      <c r="D3" s="613"/>
      <c r="E3" s="613"/>
      <c r="F3" s="613"/>
      <c r="G3" s="613"/>
      <c r="H3" s="166"/>
      <c r="I3" s="168"/>
      <c r="J3" s="168"/>
      <c r="K3" s="168"/>
      <c r="L3" s="168"/>
      <c r="M3" s="168"/>
      <c r="N3" s="168"/>
    </row>
    <row r="4" spans="1:14" s="56" customFormat="1" ht="14.25" x14ac:dyDescent="0.2">
      <c r="A4" s="612"/>
      <c r="B4" s="613"/>
      <c r="C4" s="613"/>
      <c r="D4" s="613"/>
      <c r="E4" s="613"/>
      <c r="F4" s="613"/>
      <c r="G4" s="613"/>
      <c r="H4" s="614"/>
      <c r="I4" s="134"/>
      <c r="J4" s="134"/>
      <c r="K4" s="134"/>
      <c r="L4" s="134"/>
      <c r="M4" s="134"/>
      <c r="N4" s="134"/>
    </row>
    <row r="5" spans="1:14" s="56" customFormat="1" ht="14.25" x14ac:dyDescent="0.2">
      <c r="A5" s="612"/>
      <c r="B5" s="613"/>
      <c r="C5" s="613"/>
      <c r="D5" s="613"/>
      <c r="E5" s="613"/>
      <c r="F5" s="613"/>
      <c r="G5" s="613"/>
      <c r="H5" s="614"/>
      <c r="I5" s="134"/>
      <c r="J5" s="134"/>
      <c r="K5" s="134"/>
      <c r="L5" s="134"/>
      <c r="M5" s="134"/>
      <c r="N5" s="134"/>
    </row>
    <row r="6" spans="1:14" s="56" customFormat="1" ht="14.25" customHeight="1" x14ac:dyDescent="0.2">
      <c r="A6" s="324"/>
      <c r="B6" s="51"/>
      <c r="C6" s="51"/>
      <c r="D6" s="51"/>
      <c r="E6" s="51"/>
      <c r="F6" s="51"/>
      <c r="G6" s="51"/>
      <c r="H6" s="169"/>
      <c r="I6" s="51"/>
      <c r="J6" s="51"/>
      <c r="K6" s="51"/>
      <c r="L6" s="51"/>
      <c r="M6" s="51"/>
      <c r="N6" s="51"/>
    </row>
    <row r="7" spans="1:14" s="56" customFormat="1" ht="14.25" x14ac:dyDescent="0.2">
      <c r="A7" s="324"/>
      <c r="B7" s="51"/>
      <c r="C7" s="51"/>
      <c r="D7" s="51"/>
      <c r="E7" s="51"/>
      <c r="F7" s="51"/>
      <c r="G7" s="51"/>
      <c r="H7" s="169"/>
      <c r="I7" s="51"/>
      <c r="J7" s="51"/>
      <c r="K7" s="51"/>
      <c r="L7" s="51"/>
      <c r="M7" s="51"/>
      <c r="N7" s="51"/>
    </row>
    <row r="8" spans="1:14" s="56" customFormat="1" ht="14.1" customHeight="1" x14ac:dyDescent="0.2">
      <c r="A8" s="325" t="s">
        <v>77</v>
      </c>
      <c r="B8" s="629" t="s">
        <v>89</v>
      </c>
      <c r="C8" s="630"/>
      <c r="D8" s="354"/>
      <c r="E8" s="354"/>
      <c r="F8" s="354"/>
      <c r="G8" s="380"/>
      <c r="H8" s="169"/>
      <c r="I8" s="51"/>
      <c r="J8" s="51"/>
      <c r="K8" s="51"/>
      <c r="L8" s="51"/>
      <c r="M8" s="51"/>
      <c r="N8" s="51"/>
    </row>
    <row r="9" spans="1:14" s="56" customFormat="1" ht="14.25" x14ac:dyDescent="0.2">
      <c r="A9" s="140" t="s">
        <v>73</v>
      </c>
      <c r="B9" s="627">
        <f>'CONTEXTO ESTRATEGICO'!B8</f>
        <v>43590</v>
      </c>
      <c r="C9" s="628"/>
      <c r="D9" s="374"/>
      <c r="E9" s="378"/>
      <c r="F9" s="378"/>
      <c r="G9" s="381"/>
      <c r="H9" s="219"/>
      <c r="I9" s="63"/>
      <c r="J9" s="63"/>
      <c r="K9" s="63"/>
      <c r="L9" s="63"/>
      <c r="M9" s="63"/>
      <c r="N9" s="63"/>
    </row>
    <row r="10" spans="1:14" s="56" customFormat="1" ht="14.1" customHeight="1" x14ac:dyDescent="0.2">
      <c r="A10" s="477" t="s">
        <v>78</v>
      </c>
      <c r="B10" s="478"/>
      <c r="C10" s="479" t="s">
        <v>88</v>
      </c>
      <c r="D10" s="480"/>
      <c r="E10" s="480"/>
      <c r="F10" s="480"/>
      <c r="G10" s="510"/>
      <c r="H10" s="219"/>
      <c r="I10" s="63"/>
      <c r="J10" s="63"/>
      <c r="K10" s="63"/>
      <c r="L10" s="63"/>
      <c r="M10" s="63"/>
      <c r="N10" s="63"/>
    </row>
    <row r="11" spans="1:14" s="56" customFormat="1" ht="39" customHeight="1" thickBot="1" x14ac:dyDescent="0.25">
      <c r="A11" s="625" t="str">
        <f>'CONTEXTO ESTRATEGICO'!A15</f>
        <v>ASISTENCIA MUNICIPAL</v>
      </c>
      <c r="B11" s="626"/>
      <c r="C11" s="511" t="str">
        <f>'CONTEXTO ESTRATEGICO'!B24</f>
        <v>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v>
      </c>
      <c r="D11" s="512"/>
      <c r="E11" s="512"/>
      <c r="F11" s="512"/>
      <c r="G11" s="512"/>
      <c r="H11" s="219"/>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24" t="s">
        <v>1</v>
      </c>
      <c r="C14" s="624"/>
      <c r="D14" s="624"/>
      <c r="E14" s="624"/>
      <c r="F14" s="73"/>
      <c r="G14" s="76"/>
      <c r="H14" s="76"/>
    </row>
    <row r="15" spans="1:14" s="56" customFormat="1" ht="37.5" customHeight="1" x14ac:dyDescent="0.2">
      <c r="A15" s="72"/>
      <c r="B15" s="302" t="s">
        <v>2</v>
      </c>
      <c r="C15" s="302" t="s">
        <v>54</v>
      </c>
      <c r="D15" s="77" t="s">
        <v>3</v>
      </c>
      <c r="E15" s="78" t="s">
        <v>4</v>
      </c>
      <c r="F15" s="73"/>
      <c r="G15" s="76"/>
      <c r="H15" s="76"/>
    </row>
    <row r="16" spans="1:14" s="56" customFormat="1" ht="14.25" x14ac:dyDescent="0.2">
      <c r="A16" s="72"/>
      <c r="B16" s="79">
        <f>+'RIESGO INHERENTE'!H27</f>
        <v>40.84210526315789</v>
      </c>
      <c r="C16" s="79">
        <f>'VALORACION CONTROLES'!X13</f>
        <v>56.333333333333329</v>
      </c>
      <c r="D16" s="79">
        <f>B16*C16%</f>
        <v>23.007719298245608</v>
      </c>
      <c r="E16" s="79">
        <f>B16-D16</f>
        <v>17.834385964912283</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26"/>
      <c r="B20" s="327"/>
      <c r="C20" s="327"/>
      <c r="D20" s="328"/>
      <c r="E20" s="329"/>
      <c r="F20" s="327"/>
      <c r="G20" s="327"/>
      <c r="H20" s="330"/>
    </row>
    <row r="21" spans="1:8" s="56" customFormat="1" ht="14.25" x14ac:dyDescent="0.2">
      <c r="A21" s="620" t="s">
        <v>92</v>
      </c>
      <c r="B21" s="621"/>
      <c r="C21" s="621"/>
      <c r="D21" s="621"/>
      <c r="E21" s="621"/>
      <c r="F21" s="621"/>
      <c r="G21" s="621"/>
      <c r="H21" s="76"/>
    </row>
    <row r="22" spans="1:8" x14ac:dyDescent="0.25">
      <c r="A22" s="620"/>
      <c r="B22" s="621"/>
      <c r="C22" s="621"/>
      <c r="D22" s="621"/>
      <c r="E22" s="621"/>
      <c r="F22" s="621"/>
      <c r="G22" s="621"/>
      <c r="H22" s="330"/>
    </row>
    <row r="23" spans="1:8" x14ac:dyDescent="0.25">
      <c r="A23" s="622" t="s">
        <v>90</v>
      </c>
      <c r="B23" s="623"/>
      <c r="C23" s="623"/>
      <c r="D23" s="623"/>
      <c r="E23" s="623"/>
      <c r="F23" s="623"/>
      <c r="G23" s="331"/>
      <c r="H23" s="330"/>
    </row>
    <row r="24" spans="1:8" ht="18" customHeight="1" x14ac:dyDescent="0.25">
      <c r="A24" s="618" t="s">
        <v>91</v>
      </c>
      <c r="B24" s="619"/>
      <c r="C24" s="619"/>
      <c r="D24" s="619"/>
      <c r="E24" s="619"/>
      <c r="F24" s="619"/>
      <c r="G24" s="619"/>
      <c r="H24" s="330"/>
    </row>
    <row r="25" spans="1:8" x14ac:dyDescent="0.25">
      <c r="A25" s="618"/>
      <c r="B25" s="619"/>
      <c r="C25" s="619"/>
      <c r="D25" s="619"/>
      <c r="E25" s="619"/>
      <c r="F25" s="619"/>
      <c r="G25" s="619"/>
      <c r="H25" s="330"/>
    </row>
    <row r="26" spans="1:8" ht="14.25" customHeight="1" x14ac:dyDescent="0.25">
      <c r="A26" s="332"/>
      <c r="B26" s="333"/>
      <c r="C26" s="333"/>
      <c r="D26" s="333"/>
      <c r="E26" s="333"/>
      <c r="F26" s="333"/>
      <c r="G26" s="334"/>
      <c r="H26" s="330"/>
    </row>
    <row r="27" spans="1:8" ht="14.25" customHeight="1" x14ac:dyDescent="0.25">
      <c r="A27" s="332"/>
      <c r="B27" s="333"/>
      <c r="C27" s="333"/>
      <c r="D27" s="333"/>
      <c r="E27" s="333"/>
      <c r="F27" s="333"/>
      <c r="G27" s="334"/>
      <c r="H27" s="330"/>
    </row>
    <row r="28" spans="1:8" ht="14.25" customHeight="1" x14ac:dyDescent="0.25">
      <c r="A28" s="332"/>
      <c r="B28" s="333"/>
      <c r="C28" s="333"/>
      <c r="D28" s="333"/>
      <c r="E28" s="333"/>
      <c r="F28" s="333"/>
      <c r="G28" s="334"/>
      <c r="H28" s="330"/>
    </row>
    <row r="29" spans="1:8" ht="14.25" customHeight="1" thickBot="1" x14ac:dyDescent="0.3">
      <c r="A29" s="335"/>
      <c r="B29" s="336"/>
      <c r="C29" s="336"/>
      <c r="D29" s="336"/>
      <c r="E29" s="336"/>
      <c r="F29" s="336"/>
      <c r="G29" s="337"/>
      <c r="H29" s="338"/>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view="pageBreakPreview" topLeftCell="G13" zoomScale="70" zoomScaleNormal="100" zoomScaleSheetLayoutView="70" workbookViewId="0">
      <selection activeCell="A17" sqref="A17"/>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49.28515625" customWidth="1"/>
    <col min="7"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27.140625" customWidth="1"/>
  </cols>
  <sheetData>
    <row r="1" spans="1:19" ht="14.25" customHeight="1" x14ac:dyDescent="0.2">
      <c r="A1" s="631"/>
      <c r="B1" s="631"/>
      <c r="C1" s="631"/>
      <c r="D1" s="631"/>
      <c r="E1" s="631"/>
      <c r="F1" s="631"/>
      <c r="G1" s="631"/>
      <c r="H1" s="631"/>
      <c r="I1" s="631"/>
      <c r="J1" s="631"/>
      <c r="K1" s="631"/>
      <c r="L1" s="631"/>
      <c r="M1" s="631"/>
      <c r="N1" s="631"/>
      <c r="O1" s="631"/>
      <c r="P1" s="346"/>
      <c r="Q1" s="346"/>
      <c r="R1" s="346"/>
      <c r="S1" s="346"/>
    </row>
    <row r="2" spans="1:19" ht="14.25" customHeight="1" x14ac:dyDescent="0.2">
      <c r="A2" s="612"/>
      <c r="B2" s="613"/>
      <c r="C2" s="613"/>
      <c r="D2" s="613"/>
      <c r="E2" s="613"/>
      <c r="F2" s="613"/>
      <c r="G2" s="613"/>
      <c r="H2" s="613"/>
      <c r="I2" s="613"/>
      <c r="J2" s="613"/>
      <c r="K2" s="613"/>
      <c r="L2" s="613"/>
      <c r="M2" s="613"/>
      <c r="N2" s="613"/>
      <c r="O2" s="614"/>
      <c r="P2" s="346"/>
      <c r="Q2" s="346"/>
      <c r="R2" s="346"/>
      <c r="S2" s="346"/>
    </row>
    <row r="3" spans="1:19" ht="14.25" customHeight="1" x14ac:dyDescent="0.2">
      <c r="A3" s="612" t="s">
        <v>75</v>
      </c>
      <c r="B3" s="613"/>
      <c r="C3" s="613"/>
      <c r="D3" s="613"/>
      <c r="E3" s="613"/>
      <c r="F3" s="613"/>
      <c r="G3" s="613"/>
      <c r="H3" s="613"/>
      <c r="I3" s="613"/>
      <c r="J3" s="613"/>
      <c r="K3" s="613"/>
      <c r="L3" s="613"/>
      <c r="M3" s="613"/>
      <c r="N3" s="613"/>
      <c r="O3" s="614"/>
      <c r="P3" s="346"/>
      <c r="Q3" s="346"/>
      <c r="R3" s="346"/>
      <c r="S3" s="346"/>
    </row>
    <row r="4" spans="1:19" ht="14.25" customHeight="1" thickBot="1" x14ac:dyDescent="0.25">
      <c r="A4" s="612"/>
      <c r="B4" s="613"/>
      <c r="C4" s="613"/>
      <c r="D4" s="613"/>
      <c r="E4" s="613"/>
      <c r="F4" s="613"/>
      <c r="G4" s="613"/>
      <c r="H4" s="613"/>
      <c r="I4" s="342"/>
      <c r="J4" s="342"/>
      <c r="K4" s="342"/>
      <c r="L4" s="342"/>
      <c r="M4" s="342"/>
      <c r="N4" s="342"/>
      <c r="O4" s="343"/>
      <c r="P4" s="346"/>
      <c r="Q4" s="346"/>
      <c r="R4" s="346"/>
      <c r="S4" s="346"/>
    </row>
    <row r="5" spans="1:19" ht="14.25" x14ac:dyDescent="0.2">
      <c r="A5" s="609"/>
      <c r="B5" s="610"/>
      <c r="C5" s="610"/>
      <c r="D5" s="610"/>
      <c r="E5" s="610"/>
      <c r="F5" s="610"/>
      <c r="G5" s="610"/>
      <c r="H5" s="610"/>
      <c r="I5" s="610"/>
      <c r="J5" s="610"/>
      <c r="K5" s="610"/>
      <c r="L5" s="610"/>
      <c r="M5" s="610"/>
      <c r="N5" s="610"/>
      <c r="O5" s="611"/>
      <c r="P5" s="346"/>
      <c r="Q5" s="346"/>
      <c r="R5" s="346"/>
      <c r="S5" s="346"/>
    </row>
    <row r="6" spans="1:19" ht="14.25" x14ac:dyDescent="0.2">
      <c r="A6" s="612"/>
      <c r="B6" s="613"/>
      <c r="C6" s="613"/>
      <c r="D6" s="613"/>
      <c r="E6" s="613"/>
      <c r="F6" s="613"/>
      <c r="G6" s="613"/>
      <c r="H6" s="613"/>
      <c r="I6" s="613"/>
      <c r="J6" s="613"/>
      <c r="K6" s="613"/>
      <c r="L6" s="613"/>
      <c r="M6" s="613"/>
      <c r="N6" s="613"/>
      <c r="O6" s="614"/>
      <c r="P6" s="346"/>
      <c r="Q6" s="346"/>
      <c r="R6" s="346"/>
      <c r="S6" s="346"/>
    </row>
    <row r="7" spans="1:19" ht="30" customHeight="1" x14ac:dyDescent="0.2">
      <c r="A7" s="384" t="s">
        <v>77</v>
      </c>
      <c r="B7" s="658" t="s">
        <v>136</v>
      </c>
      <c r="C7" s="659"/>
      <c r="D7" s="382"/>
      <c r="E7" s="382"/>
      <c r="F7" s="382"/>
      <c r="G7" s="382"/>
      <c r="H7" s="382"/>
      <c r="I7" s="382"/>
      <c r="J7" s="382"/>
      <c r="K7" s="382"/>
      <c r="L7" s="382"/>
      <c r="M7" s="382"/>
      <c r="N7" s="382"/>
      <c r="O7" s="383"/>
    </row>
    <row r="8" spans="1:19" ht="23.1" customHeight="1" x14ac:dyDescent="0.2">
      <c r="A8" s="385" t="s">
        <v>73</v>
      </c>
      <c r="B8" s="657">
        <f>GRAFICA!$B$7</f>
        <v>43590</v>
      </c>
      <c r="C8" s="657"/>
      <c r="D8" s="634"/>
      <c r="E8" s="635"/>
      <c r="F8" s="635"/>
      <c r="G8" s="635"/>
      <c r="H8" s="635"/>
      <c r="I8" s="635"/>
      <c r="J8" s="635"/>
      <c r="K8" s="635"/>
      <c r="L8" s="635"/>
      <c r="M8" s="635"/>
      <c r="N8" s="635"/>
      <c r="O8" s="636"/>
    </row>
    <row r="9" spans="1:19" ht="22.5" customHeight="1" x14ac:dyDescent="0.2">
      <c r="A9" s="653" t="s">
        <v>78</v>
      </c>
      <c r="B9" s="654"/>
      <c r="C9" s="637" t="s">
        <v>88</v>
      </c>
      <c r="D9" s="638"/>
      <c r="E9" s="638"/>
      <c r="F9" s="638"/>
      <c r="G9" s="638"/>
      <c r="H9" s="638"/>
      <c r="I9" s="638"/>
      <c r="J9" s="638"/>
      <c r="K9" s="638"/>
      <c r="L9" s="638"/>
      <c r="M9" s="638"/>
      <c r="N9" s="638"/>
      <c r="O9" s="639"/>
    </row>
    <row r="10" spans="1:19" ht="13.5" thickBot="1" x14ac:dyDescent="0.25">
      <c r="A10" s="655"/>
      <c r="B10" s="656"/>
      <c r="C10" s="640"/>
      <c r="D10" s="641"/>
      <c r="E10" s="641"/>
      <c r="F10" s="641"/>
      <c r="G10" s="641"/>
      <c r="H10" s="641"/>
      <c r="I10" s="641"/>
      <c r="J10" s="641"/>
      <c r="K10" s="641"/>
      <c r="L10" s="641"/>
      <c r="M10" s="641"/>
      <c r="N10" s="641"/>
      <c r="O10" s="642"/>
    </row>
    <row r="11" spans="1:19" ht="48.6" customHeight="1" thickTop="1" x14ac:dyDescent="0.2">
      <c r="A11" s="649" t="str">
        <f>'CONTEXTO ESTRATEGICO'!A15</f>
        <v>ASISTENCIA MUNICIPAL</v>
      </c>
      <c r="B11" s="650"/>
      <c r="C11" s="643" t="str">
        <f>ANALISIS!C9</f>
        <v>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v>
      </c>
      <c r="D11" s="644"/>
      <c r="E11" s="644"/>
      <c r="F11" s="644"/>
      <c r="G11" s="644"/>
      <c r="H11" s="644"/>
      <c r="I11" s="644"/>
      <c r="J11" s="644"/>
      <c r="K11" s="644"/>
      <c r="L11" s="644"/>
      <c r="M11" s="644"/>
      <c r="N11" s="644"/>
      <c r="O11" s="645"/>
    </row>
    <row r="12" spans="1:19" ht="33.75" customHeight="1" x14ac:dyDescent="0.2">
      <c r="A12" s="632" t="s">
        <v>47</v>
      </c>
      <c r="B12" s="633" t="s">
        <v>13</v>
      </c>
      <c r="C12" s="648" t="s">
        <v>15</v>
      </c>
      <c r="D12" s="648"/>
      <c r="E12" s="314"/>
      <c r="F12" s="314"/>
      <c r="G12" s="314"/>
      <c r="H12" s="648" t="s">
        <v>139</v>
      </c>
      <c r="I12" s="648"/>
      <c r="J12" s="648"/>
      <c r="K12" s="651" t="s">
        <v>140</v>
      </c>
      <c r="L12" s="651" t="s">
        <v>141</v>
      </c>
      <c r="M12" s="651" t="s">
        <v>142</v>
      </c>
      <c r="N12" s="651" t="s">
        <v>172</v>
      </c>
      <c r="O12" s="646" t="s">
        <v>212</v>
      </c>
    </row>
    <row r="13" spans="1:19" ht="22.5" x14ac:dyDescent="0.2">
      <c r="A13" s="632"/>
      <c r="B13" s="633"/>
      <c r="C13" s="314" t="s">
        <v>135</v>
      </c>
      <c r="D13" s="314" t="s">
        <v>134</v>
      </c>
      <c r="E13" s="314" t="s">
        <v>138</v>
      </c>
      <c r="F13" s="314" t="s">
        <v>17</v>
      </c>
      <c r="G13" s="314" t="s">
        <v>157</v>
      </c>
      <c r="H13" s="314" t="s">
        <v>24</v>
      </c>
      <c r="I13" s="314" t="s">
        <v>14</v>
      </c>
      <c r="J13" s="314" t="s">
        <v>133</v>
      </c>
      <c r="K13" s="652"/>
      <c r="L13" s="652"/>
      <c r="M13" s="652"/>
      <c r="N13" s="652"/>
      <c r="O13" s="647"/>
    </row>
    <row r="14" spans="1:19" ht="197.25" customHeight="1" x14ac:dyDescent="0.2">
      <c r="A14" s="196" t="str">
        <f>IDENTIFICACIÓN!A13</f>
        <v>R1</v>
      </c>
      <c r="B14" s="124" t="str">
        <f>'CONTEXTO ESTRATEGICO'!H15</f>
        <v>Deficiente gestión para la ejecución de los componentes de LGTBI,  y Grupos Etnicos.</v>
      </c>
      <c r="C14" s="109">
        <f>ANALISIS!C12</f>
        <v>4</v>
      </c>
      <c r="D14" s="109">
        <f>ANALISIS!D12</f>
        <v>4</v>
      </c>
      <c r="E14" s="95" t="str">
        <f>ANALISIS!F12</f>
        <v>ZONA RIESGO EXTREMA</v>
      </c>
      <c r="F14" s="121" t="str">
        <f>CONCATENATE('VALORACION CONTROLES'!C13,". ",'VALORACION CONTROLES'!C14,". ",'VALORACION CONTROLES'!C15)</f>
        <v>. (Control propuesto), Diseñar los procedimientos para el desarrollo de cada uno de los componentes, dentro de la Secretaría del interior.. (Control propuesto), Realizar seguimiento continuo al desarrollo de los componentes, para atender de manera preventiva el surgimiento de nuevos factores de riesgo.</v>
      </c>
      <c r="G14" s="243"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4</v>
      </c>
      <c r="I14" s="270">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9">
        <f>(H14*I14)*4</f>
        <v>48</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ALTA</v>
      </c>
      <c r="L14" s="109" t="s">
        <v>131</v>
      </c>
      <c r="M14" s="394" t="s">
        <v>226</v>
      </c>
      <c r="N14" s="269"/>
      <c r="O14" s="394" t="s">
        <v>228</v>
      </c>
    </row>
    <row r="15" spans="1:19" ht="305.25" customHeight="1" x14ac:dyDescent="0.2">
      <c r="A15" s="197" t="str">
        <f>IDENTIFICACIÓN!A14</f>
        <v>R2</v>
      </c>
      <c r="B15" s="124" t="str">
        <f>'CONTEXTO ESTRATEGICO'!H16</f>
        <v>Perdida de la información por falta de espacio físico para almacenar y custodiar, la información y documentación del proceso.</v>
      </c>
      <c r="C15" s="109">
        <f>ANALISIS!C13</f>
        <v>2</v>
      </c>
      <c r="D15" s="109">
        <f>ANALISIS!D13</f>
        <v>2</v>
      </c>
      <c r="E15" s="95" t="str">
        <f>ANALISIS!F13</f>
        <v>ZONA RIESGO BAJA</v>
      </c>
      <c r="F15" s="121" t="str">
        <f>CONCATENATE('VALORACION CONTROLES'!C16,". ",'VALORACION CONTROLES'!C17,". ",'VALORACION CONTROLES'!C18)</f>
        <v xml:space="preserve">(Control propuesto). Digitalizar la Documentación física del proceso, a través de la conversión de los archivos físicos en formatos PDF , evitando de esta manera la acumulación de la documentos en las instalaciones de la secretaría del Interior.. (Control Propuesto). Subcontratar a través de un Outsourcing la organización, el acopio, el control, la custodia y la protección del archivos de gestión de la Secretaría de Infraestructura.. </v>
      </c>
      <c r="G15" s="243" t="str">
        <f>'VALORACIÓN DEL RIESGO'!F13</f>
        <v>IMPACTO</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1</v>
      </c>
      <c r="J15" s="109">
        <f>(H15*I15)*4</f>
        <v>8</v>
      </c>
      <c r="K15" s="95" t="str">
        <f t="shared" si="0"/>
        <v>ZONA RIESGO BAJA</v>
      </c>
      <c r="L15" s="109" t="s">
        <v>131</v>
      </c>
      <c r="M15" s="394" t="s">
        <v>227</v>
      </c>
      <c r="N15" s="269"/>
      <c r="O15" s="394" t="s">
        <v>229</v>
      </c>
    </row>
    <row r="16" spans="1:19" ht="140.25" customHeight="1" x14ac:dyDescent="0.2">
      <c r="A16" s="197" t="str">
        <f>IDENTIFICACIÓN!A15</f>
        <v>R3</v>
      </c>
      <c r="B16" s="124" t="str">
        <f>'CONTEXTO ESTRATEGICO'!H17</f>
        <v>Retrasos en el proceso de formulación y ejecución de los programas y proyectos encaminados a mejorar las necesidades de los grupos etnicos, la comunidad de LGTBI, y la funcionalidad administrativa municipal.</v>
      </c>
      <c r="C16" s="109">
        <f>ANALISIS!C14</f>
        <v>3</v>
      </c>
      <c r="D16" s="109">
        <f>ANALISIS!D14</f>
        <v>2</v>
      </c>
      <c r="E16" s="95" t="str">
        <f>ANALISIS!F14</f>
        <v>ZONA RIESGO MODERADA</v>
      </c>
      <c r="F16" s="121" t="str">
        <f>CONCATENATE('VALORACION CONTROLES'!C19,". ",'VALORACION CONTROLES'!C20,". ",'VALORACION CONTROLES'!C21)</f>
        <v xml:space="preserve">(Control Propuesto) Realizar capacitaciones continuas a los funcionarios, en la estructuración y formulación de proyectos.. (Control Propuesto)  Generar más controles y evidencias sobre los proyectos ejecutados, que permitan garantizar la confiablidad y la ejecutoriedad de los proyectos durante los cambios de Gobierno.. </v>
      </c>
      <c r="G16" s="243" t="str">
        <f>'VALORACIÓN DEL RIESGO'!F14</f>
        <v>PROBABILIDAD</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109">
        <f t="shared" ref="J16:J21" si="1">(H16*I16)*4</f>
        <v>16</v>
      </c>
      <c r="K16" s="95" t="str">
        <f t="shared" si="0"/>
        <v>ZONA RIESGO BAJA</v>
      </c>
      <c r="L16" s="109" t="s">
        <v>130</v>
      </c>
      <c r="M16" s="394" t="s">
        <v>238</v>
      </c>
      <c r="N16" s="269"/>
      <c r="O16" s="262" t="s">
        <v>239</v>
      </c>
    </row>
    <row r="17" spans="1:15" ht="129" customHeight="1" x14ac:dyDescent="0.2">
      <c r="A17" s="197" t="str">
        <f>IDENTIFICACIÓN!A16</f>
        <v>R4</v>
      </c>
      <c r="B17" s="124" t="str">
        <f>'CONTEXTO ESTRATEGICO'!H18</f>
        <v>Podria presentarse una revision inoportuna de los acuerdos municipales y de los actos administrtivos.</v>
      </c>
      <c r="C17" s="109">
        <f>ANALISIS!C15</f>
        <v>2</v>
      </c>
      <c r="D17" s="109">
        <f>ANALISIS!D15</f>
        <v>2</v>
      </c>
      <c r="E17" s="95" t="str">
        <f>ANALISIS!F15</f>
        <v>ZONA RIESGO BAJA</v>
      </c>
      <c r="F17" s="121" t="str">
        <f>CONCATENATE('VALORACION CONTROLES'!C22,". ",'VALORACION CONTROLES'!C23,". ",'VALORACION CONTROLES'!C24)</f>
        <v xml:space="preserve">(Control Propuesto) Desarrollar una estrategia de comunicación con los diferentes municipios, para que la entrega de la informacion sea adecuada y oportuna.. (Control Propuesto) Crear herramientas encaminadas a fortalecer el segumiento de la informacion, como lo son las matrices de seguimiento de acuerdo a lo recibido por parte de los municipios.. </v>
      </c>
      <c r="G17" s="243"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2</v>
      </c>
      <c r="J17" s="109">
        <f t="shared" si="1"/>
        <v>8</v>
      </c>
      <c r="K17" s="95" t="str">
        <f t="shared" si="0"/>
        <v>ZONA RIESGO BAJA</v>
      </c>
      <c r="L17" s="109" t="s">
        <v>130</v>
      </c>
      <c r="M17" s="396" t="s">
        <v>247</v>
      </c>
      <c r="N17" s="269"/>
      <c r="O17" s="397" t="s">
        <v>248</v>
      </c>
    </row>
    <row r="18" spans="1:15" ht="110.25" customHeight="1" x14ac:dyDescent="0.2">
      <c r="A18" s="197" t="str">
        <f>IDENTIFICACIÓN!A17</f>
        <v>R5</v>
      </c>
      <c r="B18" s="124" t="str">
        <f>'CONTEXTO ESTRATEGICO'!H19</f>
        <v>Puede presentarse un Apoyo Logístico Inadecuado en el departamento, durante el desarrollo de los comicios electorales.</v>
      </c>
      <c r="C18" s="109">
        <f>ANALISIS!C16</f>
        <v>2</v>
      </c>
      <c r="D18" s="109">
        <f>ANALISIS!D16</f>
        <v>4</v>
      </c>
      <c r="E18" s="95" t="str">
        <f>ANALISIS!F16</f>
        <v>ZONA RIESGO ALTA</v>
      </c>
      <c r="F18" s="121" t="str">
        <f>CONCATENATE('VALORACION CONTROLES'!C25,". ",'VALORACION CONTROLES'!C26,". ",'VALORACION CONTROLES'!C27)</f>
        <v xml:space="preserve">Asegurar los recursos desde la expedicion del cronograma electoral, y trabajar con este como el principal insumo para la planificacion del apoyo logistico en todo el departamento.. (Control Propuesto) Seleccionar y priorizar los municipios que tienen la condición de difícil acceso, y realizar una planificación prioritaria que permita garantizar el apoyo logístico durante el desarrollo de los comicios. . </v>
      </c>
      <c r="G18" s="243"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4</v>
      </c>
      <c r="J18" s="109">
        <f t="shared" si="1"/>
        <v>16</v>
      </c>
      <c r="K18" s="95" t="str">
        <f t="shared" si="0"/>
        <v>ZONA RIESGO ALTA</v>
      </c>
      <c r="L18" s="109" t="s">
        <v>130</v>
      </c>
      <c r="M18" s="398" t="s">
        <v>256</v>
      </c>
      <c r="N18" s="269"/>
      <c r="O18" s="397" t="s">
        <v>257</v>
      </c>
    </row>
    <row r="19" spans="1:15" ht="15" x14ac:dyDescent="0.2">
      <c r="A19" s="197" t="str">
        <f>IDENTIFICACIÓN!A18</f>
        <v>R6</v>
      </c>
      <c r="B19" s="124">
        <f>'CONTEXTO ESTRATEGICO'!H20</f>
        <v>0</v>
      </c>
      <c r="C19" s="109">
        <f>ANALISIS!C17</f>
        <v>0</v>
      </c>
      <c r="D19" s="109">
        <f>ANALISIS!D17</f>
        <v>0</v>
      </c>
      <c r="E19" s="95">
        <f>ANALISIS!F17</f>
        <v>0</v>
      </c>
      <c r="F19" s="121" t="str">
        <f>CONCATENATE('VALORACION CONTROLES'!C28,". ",'VALORACION CONTROLES'!C29,". ",'VALORACION CONTROLES'!C30)</f>
        <v xml:space="preserve">. . </v>
      </c>
      <c r="G19" s="243">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c r="M19" s="121"/>
      <c r="N19" s="247"/>
      <c r="O19" s="248"/>
    </row>
    <row r="20" spans="1:15" ht="15" x14ac:dyDescent="0.2">
      <c r="A20" s="197" t="str">
        <f>IDENTIFICACIÓN!A19</f>
        <v>R7</v>
      </c>
      <c r="B20" s="124">
        <f>'CONTEXTO ESTRATEGICO'!H21</f>
        <v>0</v>
      </c>
      <c r="C20" s="109">
        <f>ANALISIS!C18</f>
        <v>0</v>
      </c>
      <c r="D20" s="109">
        <f>ANALISIS!D18</f>
        <v>0</v>
      </c>
      <c r="E20" s="95">
        <f>ANALISIS!F18</f>
        <v>0</v>
      </c>
      <c r="F20" s="121" t="str">
        <f>CONCATENATE('VALORACION CONTROLES'!C31,". ",'VALORACION CONTROLES'!C32,". ",'VALORACION CONTROLES'!C33)</f>
        <v xml:space="preserve">. . </v>
      </c>
      <c r="G20" s="243">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7"/>
      <c r="O20" s="248"/>
    </row>
    <row r="21" spans="1:15" ht="15" x14ac:dyDescent="0.2">
      <c r="A21" s="197" t="str">
        <f>IDENTIFICACIÓN!A20</f>
        <v>R8</v>
      </c>
      <c r="B21" s="124">
        <f>'CONTEXTO ESTRATEGICO'!H22</f>
        <v>0</v>
      </c>
      <c r="C21" s="109">
        <f>ANALISIS!C19</f>
        <v>0</v>
      </c>
      <c r="D21" s="109">
        <f>ANALISIS!D19</f>
        <v>0</v>
      </c>
      <c r="E21" s="95">
        <f>ANALISIS!F19</f>
        <v>0</v>
      </c>
      <c r="F21" s="121" t="str">
        <f>CONCATENATE('VALORACION CONTROLES'!C34,". ",'VALORACION CONTROLES'!C35,". ",'VALORACION CONTROLES'!C36)</f>
        <v xml:space="preserve">. . </v>
      </c>
      <c r="G21" s="243">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7"/>
      <c r="O21" s="248"/>
    </row>
    <row r="22" spans="1:15" x14ac:dyDescent="0.2">
      <c r="A22" s="198"/>
      <c r="B22" s="164"/>
      <c r="C22" s="164"/>
      <c r="D22" s="164"/>
      <c r="E22" s="164"/>
      <c r="F22" s="164"/>
      <c r="G22" s="164"/>
      <c r="H22" s="164"/>
      <c r="I22" s="164"/>
      <c r="J22" s="164"/>
      <c r="K22" s="164"/>
      <c r="L22" s="164"/>
      <c r="M22" s="164"/>
      <c r="N22" s="164"/>
      <c r="O22" s="199"/>
    </row>
    <row r="23" spans="1:15" x14ac:dyDescent="0.2">
      <c r="A23" s="198"/>
      <c r="B23" s="164"/>
      <c r="C23" s="164"/>
      <c r="D23" s="164"/>
      <c r="E23" s="164"/>
      <c r="F23" s="164"/>
      <c r="G23" s="164"/>
      <c r="H23" s="164"/>
      <c r="I23" s="164"/>
      <c r="J23" s="164"/>
      <c r="K23" s="164"/>
      <c r="L23" s="164"/>
      <c r="M23" s="164"/>
      <c r="N23" s="164"/>
      <c r="O23" s="199"/>
    </row>
    <row r="24" spans="1:15" x14ac:dyDescent="0.2">
      <c r="A24" s="198"/>
      <c r="B24" s="164"/>
      <c r="C24" s="164"/>
      <c r="D24" s="164"/>
      <c r="E24" s="164"/>
      <c r="F24" s="164"/>
      <c r="G24" s="164"/>
      <c r="H24" s="164"/>
      <c r="I24" s="164"/>
      <c r="J24" s="164"/>
      <c r="K24" s="164"/>
      <c r="L24" s="164"/>
      <c r="M24" s="164"/>
      <c r="N24" s="164"/>
      <c r="O24" s="199"/>
    </row>
    <row r="25" spans="1:15" x14ac:dyDescent="0.2">
      <c r="A25" s="198"/>
      <c r="B25" s="164"/>
      <c r="C25" s="164"/>
      <c r="D25" s="164"/>
      <c r="E25" s="164"/>
      <c r="F25" s="164"/>
      <c r="G25" s="164"/>
      <c r="H25" s="164"/>
      <c r="I25" s="164"/>
      <c r="J25" s="164"/>
      <c r="K25" s="164"/>
      <c r="L25" s="164"/>
      <c r="M25" s="164"/>
      <c r="N25" s="164"/>
      <c r="O25" s="199"/>
    </row>
    <row r="26" spans="1:15" ht="13.5" thickBot="1" x14ac:dyDescent="0.25">
      <c r="A26" s="200"/>
      <c r="B26" s="201"/>
      <c r="C26" s="201"/>
      <c r="D26" s="201"/>
      <c r="E26" s="201"/>
      <c r="F26" s="201"/>
      <c r="G26" s="201"/>
      <c r="H26" s="201"/>
      <c r="I26" s="201"/>
      <c r="J26" s="201"/>
      <c r="K26" s="201"/>
      <c r="L26" s="201"/>
      <c r="M26" s="201"/>
      <c r="N26" s="201"/>
      <c r="O26" s="203"/>
    </row>
    <row r="38" spans="2:9" x14ac:dyDescent="0.2">
      <c r="H38" s="313" t="s">
        <v>130</v>
      </c>
      <c r="I38" s="313"/>
    </row>
    <row r="39" spans="2:9" x14ac:dyDescent="0.2">
      <c r="B39" s="110" t="s">
        <v>24</v>
      </c>
      <c r="H39" s="313" t="s">
        <v>131</v>
      </c>
      <c r="I39" s="313"/>
    </row>
    <row r="40" spans="2:9" x14ac:dyDescent="0.2">
      <c r="B40" s="110" t="s">
        <v>14</v>
      </c>
      <c r="H40" s="313" t="s">
        <v>170</v>
      </c>
      <c r="I40" s="313"/>
    </row>
    <row r="41" spans="2:9" x14ac:dyDescent="0.2">
      <c r="H41" s="313" t="s">
        <v>211</v>
      </c>
      <c r="I41" s="313"/>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60" zoomScaleNormal="60" zoomScaleSheetLayoutView="70" workbookViewId="0">
      <selection activeCell="C9" sqref="C9:N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9"/>
      <c r="B1" s="610"/>
      <c r="C1" s="610"/>
      <c r="D1" s="610"/>
      <c r="E1" s="610"/>
      <c r="F1" s="610"/>
      <c r="G1" s="610"/>
      <c r="H1" s="610"/>
      <c r="I1" s="610"/>
      <c r="J1" s="610"/>
      <c r="K1" s="610"/>
      <c r="L1" s="610"/>
      <c r="M1" s="610"/>
      <c r="N1" s="611"/>
      <c r="O1" s="175"/>
    </row>
    <row r="2" spans="1:15" s="35" customFormat="1" ht="14.25" x14ac:dyDescent="0.2">
      <c r="A2" s="612"/>
      <c r="B2" s="613"/>
      <c r="C2" s="613"/>
      <c r="D2" s="613"/>
      <c r="E2" s="613"/>
      <c r="F2" s="613"/>
      <c r="G2" s="613"/>
      <c r="H2" s="613"/>
      <c r="I2" s="613"/>
      <c r="J2" s="613"/>
      <c r="K2" s="613"/>
      <c r="L2" s="613"/>
      <c r="M2" s="613"/>
      <c r="N2" s="614"/>
      <c r="O2" s="175"/>
    </row>
    <row r="3" spans="1:15" s="35" customFormat="1" ht="14.25" x14ac:dyDescent="0.2">
      <c r="A3" s="612" t="s">
        <v>75</v>
      </c>
      <c r="B3" s="613"/>
      <c r="C3" s="613"/>
      <c r="D3" s="613"/>
      <c r="E3" s="613"/>
      <c r="F3" s="613"/>
      <c r="G3" s="613"/>
      <c r="H3" s="613"/>
      <c r="I3" s="613"/>
      <c r="J3" s="613"/>
      <c r="K3" s="613"/>
      <c r="L3" s="613"/>
      <c r="M3" s="613"/>
      <c r="N3" s="614"/>
      <c r="O3" s="175"/>
    </row>
    <row r="4" spans="1:15" s="35" customFormat="1" ht="14.25" x14ac:dyDescent="0.2">
      <c r="A4" s="612"/>
      <c r="B4" s="613"/>
      <c r="C4" s="613"/>
      <c r="D4" s="613"/>
      <c r="E4" s="613"/>
      <c r="F4" s="613"/>
      <c r="G4" s="613"/>
      <c r="H4" s="613"/>
      <c r="I4" s="134"/>
      <c r="J4" s="134"/>
      <c r="K4" s="134"/>
      <c r="L4" s="134"/>
      <c r="M4" s="134"/>
      <c r="N4" s="149"/>
      <c r="O4" s="175"/>
    </row>
    <row r="5" spans="1:15" s="35" customFormat="1" ht="15" thickBot="1" x14ac:dyDescent="0.25">
      <c r="A5" s="187"/>
      <c r="B5" s="188"/>
      <c r="C5" s="188"/>
      <c r="D5" s="188"/>
      <c r="E5" s="188"/>
      <c r="F5" s="188"/>
      <c r="G5" s="188"/>
      <c r="H5" s="188"/>
      <c r="I5" s="188"/>
      <c r="J5" s="188"/>
      <c r="K5" s="188"/>
      <c r="L5" s="188"/>
      <c r="M5" s="188"/>
      <c r="N5" s="189"/>
      <c r="O5" s="176"/>
    </row>
    <row r="6" spans="1:15" s="35" customFormat="1" ht="31.5" customHeight="1" thickBot="1" x14ac:dyDescent="0.25">
      <c r="A6" s="347" t="s">
        <v>77</v>
      </c>
      <c r="B6" s="670" t="s">
        <v>173</v>
      </c>
      <c r="C6" s="671"/>
      <c r="D6" s="671"/>
      <c r="E6" s="386"/>
      <c r="F6" s="386"/>
      <c r="G6" s="386"/>
      <c r="H6" s="386"/>
      <c r="I6" s="386"/>
      <c r="J6" s="386"/>
      <c r="K6" s="386"/>
      <c r="L6" s="386"/>
      <c r="M6" s="386"/>
      <c r="N6" s="387"/>
      <c r="O6" s="176"/>
    </row>
    <row r="7" spans="1:15" s="35" customFormat="1" ht="21.75" customHeight="1" thickBot="1" x14ac:dyDescent="0.25">
      <c r="A7" s="348" t="s">
        <v>73</v>
      </c>
      <c r="B7" s="672">
        <f>'CONTEXTO ESTRATEGICO'!B8</f>
        <v>43590</v>
      </c>
      <c r="C7" s="673"/>
      <c r="D7" s="673"/>
      <c r="E7" s="388"/>
      <c r="F7" s="388"/>
      <c r="G7" s="388"/>
      <c r="H7" s="388"/>
      <c r="I7" s="388"/>
      <c r="J7" s="388"/>
      <c r="K7" s="388"/>
      <c r="L7" s="388"/>
      <c r="M7" s="388"/>
      <c r="N7" s="389"/>
      <c r="O7" s="177"/>
    </row>
    <row r="8" spans="1:15" s="35" customFormat="1" ht="28.5" customHeight="1" thickBot="1" x14ac:dyDescent="0.25">
      <c r="A8" s="660" t="s">
        <v>78</v>
      </c>
      <c r="B8" s="661"/>
      <c r="C8" s="664" t="s">
        <v>88</v>
      </c>
      <c r="D8" s="665"/>
      <c r="E8" s="665"/>
      <c r="F8" s="665"/>
      <c r="G8" s="665"/>
      <c r="H8" s="665"/>
      <c r="I8" s="665"/>
      <c r="J8" s="665"/>
      <c r="K8" s="665"/>
      <c r="L8" s="665"/>
      <c r="M8" s="665"/>
      <c r="N8" s="666"/>
      <c r="O8" s="177"/>
    </row>
    <row r="9" spans="1:15" s="35" customFormat="1" ht="57.95" customHeight="1" thickBot="1" x14ac:dyDescent="0.25">
      <c r="A9" s="662" t="str">
        <f>'CONTEXTO ESTRATEGICO'!A15</f>
        <v>ASISTENCIA MUNICIPAL</v>
      </c>
      <c r="B9" s="663"/>
      <c r="C9" s="667" t="str">
        <f>'CONTEXTO ESTRATEGICO'!B24</f>
        <v>Brindar asistencia municipal en temas relacionados con la descentralización y las instancias de participación ciudadana y ejercer un efectivo control y seguimiento a la gestión municipal a través de indicadores y demás herramientas que generen condiciones propicias para lograr información oportuna, veraz y confiable que oriente la asistencia municipal.</v>
      </c>
      <c r="D9" s="668"/>
      <c r="E9" s="668"/>
      <c r="F9" s="668"/>
      <c r="G9" s="668"/>
      <c r="H9" s="668"/>
      <c r="I9" s="668"/>
      <c r="J9" s="668"/>
      <c r="K9" s="668"/>
      <c r="L9" s="668"/>
      <c r="M9" s="668"/>
      <c r="N9" s="669"/>
      <c r="O9" s="177"/>
    </row>
    <row r="10" spans="1:15" s="36" customFormat="1" x14ac:dyDescent="0.2">
      <c r="A10" s="12"/>
      <c r="B10" s="13"/>
      <c r="C10" s="13"/>
      <c r="D10" s="13"/>
      <c r="E10" s="13"/>
      <c r="F10" s="13"/>
      <c r="G10" s="13"/>
      <c r="H10" s="20"/>
      <c r="I10" s="14"/>
      <c r="J10" s="13"/>
      <c r="K10" s="13"/>
      <c r="L10" s="13"/>
      <c r="M10" s="13"/>
      <c r="N10" s="15"/>
      <c r="O10" s="178"/>
    </row>
    <row r="11" spans="1:15" ht="20.100000000000001" customHeight="1" thickBot="1" x14ac:dyDescent="0.25">
      <c r="A11" s="21"/>
      <c r="B11" s="5"/>
      <c r="C11" s="5"/>
      <c r="D11" s="5"/>
      <c r="E11" s="5"/>
      <c r="F11" s="5"/>
      <c r="G11" s="5"/>
      <c r="H11" s="5"/>
      <c r="I11" s="5"/>
      <c r="J11" s="5"/>
      <c r="K11" s="5"/>
      <c r="L11" s="5"/>
      <c r="M11" s="5"/>
      <c r="N11" s="10"/>
      <c r="O11" s="179"/>
    </row>
    <row r="12" spans="1:15" ht="20.100000000000001" customHeight="1" x14ac:dyDescent="0.2">
      <c r="A12" s="21"/>
      <c r="B12" s="496" t="str">
        <f>A9</f>
        <v>ASISTENCIA MUNICIPAL</v>
      </c>
      <c r="C12" s="497"/>
      <c r="D12" s="497"/>
      <c r="E12" s="497"/>
      <c r="F12" s="497"/>
      <c r="G12" s="497"/>
      <c r="H12" s="498"/>
      <c r="I12" s="5"/>
      <c r="J12" s="5"/>
      <c r="K12" s="5"/>
      <c r="L12" s="5"/>
      <c r="M12" s="5"/>
      <c r="N12" s="10"/>
      <c r="O12" s="179"/>
    </row>
    <row r="13" spans="1:15" x14ac:dyDescent="0.2">
      <c r="A13" s="21"/>
      <c r="B13" s="2"/>
      <c r="C13" s="3"/>
      <c r="D13" s="3"/>
      <c r="E13" s="3"/>
      <c r="F13" s="3"/>
      <c r="G13" s="3"/>
      <c r="H13" s="101"/>
      <c r="I13" s="5"/>
      <c r="J13" s="5"/>
      <c r="K13" s="5"/>
      <c r="L13" s="5"/>
      <c r="M13" s="5"/>
      <c r="N13" s="10"/>
      <c r="O13" s="179"/>
    </row>
    <row r="14" spans="1:15" x14ac:dyDescent="0.2">
      <c r="A14" s="21"/>
      <c r="B14" s="2"/>
      <c r="C14" s="3"/>
      <c r="D14" s="3"/>
      <c r="E14" s="3"/>
      <c r="F14" s="3"/>
      <c r="G14" s="5"/>
      <c r="H14" s="101"/>
      <c r="I14" s="5"/>
      <c r="J14" s="5"/>
      <c r="K14" s="5"/>
      <c r="L14" s="5"/>
      <c r="M14" s="5"/>
      <c r="N14" s="10"/>
      <c r="O14" s="179"/>
    </row>
    <row r="15" spans="1:15" ht="3" customHeight="1" x14ac:dyDescent="0.2">
      <c r="A15" s="21"/>
      <c r="B15" s="2"/>
      <c r="C15" s="3"/>
      <c r="D15" s="97"/>
      <c r="E15" s="97"/>
      <c r="F15" s="97"/>
      <c r="G15" s="6"/>
      <c r="H15" s="101"/>
      <c r="I15" s="5"/>
      <c r="J15" s="494" t="s">
        <v>32</v>
      </c>
      <c r="K15" s="505" t="s">
        <v>35</v>
      </c>
      <c r="L15" s="494" t="s">
        <v>34</v>
      </c>
      <c r="M15" s="494" t="s">
        <v>33</v>
      </c>
      <c r="N15" s="10"/>
      <c r="O15" s="179"/>
    </row>
    <row r="16" spans="1:15" ht="16.5" customHeight="1" x14ac:dyDescent="0.2">
      <c r="A16" s="21"/>
      <c r="B16" s="2"/>
      <c r="C16" s="3"/>
      <c r="D16" s="97"/>
      <c r="E16" s="97"/>
      <c r="F16" s="97"/>
      <c r="G16" s="6"/>
      <c r="H16" s="504" t="s">
        <v>104</v>
      </c>
      <c r="I16" s="5"/>
      <c r="J16" s="495"/>
      <c r="K16" s="506"/>
      <c r="L16" s="495"/>
      <c r="M16" s="495"/>
      <c r="N16" s="10"/>
      <c r="O16" s="179"/>
    </row>
    <row r="17" spans="1:15" x14ac:dyDescent="0.2">
      <c r="A17" s="21"/>
      <c r="B17" s="2"/>
      <c r="C17" s="3"/>
      <c r="D17" s="97"/>
      <c r="E17" s="97"/>
      <c r="F17" s="97"/>
      <c r="G17" s="6"/>
      <c r="H17" s="504"/>
      <c r="I17" s="5"/>
      <c r="J17" s="489" t="str">
        <f>A9</f>
        <v>ASISTENCIA MUNICIPAL</v>
      </c>
      <c r="K17" s="7" t="str">
        <f>IDENTIFICACIÓN!A13</f>
        <v>R1</v>
      </c>
      <c r="L17" s="7">
        <f>'MAPA DE RIESGO'!I14</f>
        <v>3</v>
      </c>
      <c r="M17" s="7">
        <f>'MAPA DE RIESGO'!H14</f>
        <v>4</v>
      </c>
      <c r="N17" s="10"/>
      <c r="O17" s="179"/>
    </row>
    <row r="18" spans="1:15" ht="12.75" customHeight="1" x14ac:dyDescent="0.2">
      <c r="A18" s="21"/>
      <c r="B18" s="2"/>
      <c r="C18" s="3"/>
      <c r="D18" s="97"/>
      <c r="E18" s="97"/>
      <c r="F18" s="97"/>
      <c r="G18" s="6"/>
      <c r="H18" s="504"/>
      <c r="I18" s="5"/>
      <c r="J18" s="490"/>
      <c r="K18" s="7" t="str">
        <f>IDENTIFICACIÓN!A14</f>
        <v>R2</v>
      </c>
      <c r="L18" s="7">
        <f>'MAPA DE RIESGO'!I15</f>
        <v>1</v>
      </c>
      <c r="M18" s="7">
        <f>'MAPA DE RIESGO'!H15</f>
        <v>2</v>
      </c>
      <c r="N18" s="10"/>
      <c r="O18" s="179"/>
    </row>
    <row r="19" spans="1:15" x14ac:dyDescent="0.2">
      <c r="A19" s="21"/>
      <c r="B19" s="2"/>
      <c r="C19" s="3"/>
      <c r="D19" s="97"/>
      <c r="E19" s="97"/>
      <c r="F19" s="97"/>
      <c r="G19" s="6"/>
      <c r="H19" s="502" t="s">
        <v>103</v>
      </c>
      <c r="I19" s="5"/>
      <c r="J19" s="490"/>
      <c r="K19" s="7" t="str">
        <f>IDENTIFICACIÓN!A15</f>
        <v>R3</v>
      </c>
      <c r="L19" s="7">
        <f>'MAPA DE RIESGO'!I16</f>
        <v>2</v>
      </c>
      <c r="M19" s="7">
        <f>'MAPA DE RIESGO'!H16</f>
        <v>2</v>
      </c>
      <c r="N19" s="10"/>
      <c r="O19" s="179"/>
    </row>
    <row r="20" spans="1:15" x14ac:dyDescent="0.2">
      <c r="A20" s="21"/>
      <c r="B20" s="2"/>
      <c r="C20" s="3"/>
      <c r="D20" s="97"/>
      <c r="E20" s="97"/>
      <c r="F20" s="97"/>
      <c r="G20" s="6"/>
      <c r="H20" s="502"/>
      <c r="I20" s="5"/>
      <c r="J20" s="490"/>
      <c r="K20" s="7" t="str">
        <f>IDENTIFICACIÓN!A16</f>
        <v>R4</v>
      </c>
      <c r="L20" s="7">
        <f>'MAPA DE RIESGO'!I17</f>
        <v>2</v>
      </c>
      <c r="M20" s="7">
        <f>'MAPA DE RIESGO'!H17</f>
        <v>1</v>
      </c>
      <c r="N20" s="10"/>
      <c r="O20" s="179"/>
    </row>
    <row r="21" spans="1:15" ht="20.25" customHeight="1" x14ac:dyDescent="0.2">
      <c r="A21" s="21"/>
      <c r="B21" s="2"/>
      <c r="C21" s="3"/>
      <c r="D21" s="97"/>
      <c r="E21" s="97"/>
      <c r="F21" s="97"/>
      <c r="G21" s="6"/>
      <c r="H21" s="502"/>
      <c r="I21" s="5"/>
      <c r="J21" s="490"/>
      <c r="K21" s="7" t="str">
        <f>IDENTIFICACIÓN!A17</f>
        <v>R5</v>
      </c>
      <c r="L21" s="7">
        <f>'MAPA DE RIESGO'!I18</f>
        <v>4</v>
      </c>
      <c r="M21" s="7">
        <f>'MAPA DE RIESGO'!H18</f>
        <v>1</v>
      </c>
      <c r="N21" s="10"/>
      <c r="O21" s="179"/>
    </row>
    <row r="22" spans="1:15" ht="12" customHeight="1" x14ac:dyDescent="0.2">
      <c r="A22" s="21"/>
      <c r="B22" s="2"/>
      <c r="C22" s="3"/>
      <c r="D22" s="97"/>
      <c r="E22" s="97"/>
      <c r="F22" s="97"/>
      <c r="G22" s="6"/>
      <c r="H22" s="503" t="s">
        <v>102</v>
      </c>
      <c r="I22" s="5"/>
      <c r="J22" s="490"/>
      <c r="K22" s="7" t="str">
        <f>IDENTIFICACIÓN!A18</f>
        <v>R6</v>
      </c>
      <c r="L22" s="7">
        <f>'MAPA DE RIESGO'!I19</f>
        <v>0</v>
      </c>
      <c r="M22" s="7">
        <f>'MAPA DE RIESGO'!H19</f>
        <v>0</v>
      </c>
      <c r="N22" s="10"/>
      <c r="O22" s="179"/>
    </row>
    <row r="23" spans="1:15" ht="12" customHeight="1" x14ac:dyDescent="0.2">
      <c r="A23" s="21"/>
      <c r="B23" s="2"/>
      <c r="C23" s="3"/>
      <c r="D23" s="97"/>
      <c r="E23" s="97"/>
      <c r="F23" s="97"/>
      <c r="G23" s="6"/>
      <c r="H23" s="503"/>
      <c r="I23" s="5"/>
      <c r="J23" s="490"/>
      <c r="K23" s="7" t="str">
        <f>IDENTIFICACIÓN!A19</f>
        <v>R7</v>
      </c>
      <c r="L23" s="7">
        <f>'MAPA DE RIESGO'!I20</f>
        <v>0</v>
      </c>
      <c r="M23" s="7">
        <f>'MAPA DE RIESGO'!H20</f>
        <v>0</v>
      </c>
      <c r="N23" s="10"/>
      <c r="O23" s="179"/>
    </row>
    <row r="24" spans="1:15" ht="19.5" customHeight="1" x14ac:dyDescent="0.2">
      <c r="A24" s="21"/>
      <c r="B24" s="2"/>
      <c r="C24" s="3"/>
      <c r="D24" s="97"/>
      <c r="E24" s="97"/>
      <c r="F24" s="97"/>
      <c r="G24" s="102"/>
      <c r="H24" s="503"/>
      <c r="I24" s="5"/>
      <c r="J24" s="491"/>
      <c r="K24" s="7" t="str">
        <f>IDENTIFICACIÓN!A20</f>
        <v>R8</v>
      </c>
      <c r="L24" s="7">
        <f>'MAPA DE RIESGO'!I21</f>
        <v>0</v>
      </c>
      <c r="M24" s="7">
        <f>'MAPA DE RIESGO'!H21</f>
        <v>0</v>
      </c>
      <c r="N24" s="10"/>
      <c r="O24" s="179"/>
    </row>
    <row r="25" spans="1:15" ht="12" customHeight="1" x14ac:dyDescent="0.2">
      <c r="A25" s="21"/>
      <c r="B25" s="2"/>
      <c r="C25" s="3"/>
      <c r="D25" s="97"/>
      <c r="E25" s="97"/>
      <c r="F25" s="97"/>
      <c r="G25" s="98"/>
      <c r="H25" s="502" t="s">
        <v>101</v>
      </c>
      <c r="I25" s="5"/>
      <c r="J25" s="5"/>
      <c r="K25" s="5"/>
      <c r="L25" s="5"/>
      <c r="M25" s="5"/>
      <c r="N25" s="10"/>
      <c r="O25" s="179"/>
    </row>
    <row r="26" spans="1:15" ht="12" customHeight="1" x14ac:dyDescent="0.2">
      <c r="A26" s="21"/>
      <c r="B26" s="2"/>
      <c r="C26" s="3"/>
      <c r="D26" s="97"/>
      <c r="E26" s="97"/>
      <c r="F26" s="97"/>
      <c r="G26" s="98"/>
      <c r="H26" s="502"/>
      <c r="I26" s="5"/>
      <c r="J26" s="5"/>
      <c r="K26" s="5"/>
      <c r="L26" s="5"/>
      <c r="M26" s="5"/>
      <c r="N26" s="10"/>
      <c r="O26" s="179"/>
    </row>
    <row r="27" spans="1:15" ht="18" customHeight="1" x14ac:dyDescent="0.2">
      <c r="A27" s="21"/>
      <c r="B27" s="2"/>
      <c r="C27" s="3"/>
      <c r="D27" s="97"/>
      <c r="E27" s="97"/>
      <c r="F27" s="97"/>
      <c r="G27" s="98"/>
      <c r="H27" s="502"/>
      <c r="I27" s="5"/>
      <c r="J27" s="102"/>
      <c r="K27" s="102"/>
      <c r="L27" s="5"/>
      <c r="M27" s="5"/>
      <c r="N27" s="10"/>
      <c r="O27" s="179"/>
    </row>
    <row r="28" spans="1:15" ht="12" customHeight="1" x14ac:dyDescent="0.2">
      <c r="A28" s="21"/>
      <c r="B28" s="2"/>
      <c r="C28" s="3"/>
      <c r="D28" s="97"/>
      <c r="E28" s="97"/>
      <c r="F28" s="97"/>
      <c r="G28" s="98"/>
      <c r="H28" s="501" t="s">
        <v>100</v>
      </c>
      <c r="I28" s="5"/>
      <c r="J28" s="102"/>
      <c r="K28" s="102"/>
      <c r="L28" s="5"/>
      <c r="M28" s="5"/>
      <c r="N28" s="10"/>
      <c r="O28" s="179"/>
    </row>
    <row r="29" spans="1:15" ht="12" customHeight="1" x14ac:dyDescent="0.2">
      <c r="A29" s="21"/>
      <c r="B29" s="2"/>
      <c r="C29" s="3"/>
      <c r="D29" s="3"/>
      <c r="E29" s="3"/>
      <c r="F29" s="3"/>
      <c r="G29" s="98"/>
      <c r="H29" s="501"/>
      <c r="I29" s="5"/>
      <c r="J29" s="102"/>
      <c r="K29" s="102"/>
      <c r="L29" s="5"/>
      <c r="M29" s="5"/>
      <c r="N29" s="10"/>
      <c r="O29" s="179"/>
    </row>
    <row r="30" spans="1:15" ht="21" customHeight="1" x14ac:dyDescent="0.2">
      <c r="A30" s="21"/>
      <c r="B30" s="2"/>
      <c r="C30" s="3"/>
      <c r="D30" s="3"/>
      <c r="E30" s="3"/>
      <c r="F30" s="3"/>
      <c r="G30" s="98"/>
      <c r="H30" s="501"/>
      <c r="I30" s="5"/>
      <c r="J30" s="102"/>
      <c r="K30" s="102"/>
      <c r="L30" s="5"/>
      <c r="M30" s="5"/>
      <c r="N30" s="10"/>
      <c r="O30" s="179"/>
    </row>
    <row r="31" spans="1:15" ht="12" customHeight="1" x14ac:dyDescent="0.2">
      <c r="A31" s="21"/>
      <c r="B31" s="2"/>
      <c r="C31" s="102"/>
      <c r="D31" s="102"/>
      <c r="E31" s="102"/>
      <c r="F31" s="102"/>
      <c r="G31" s="102"/>
      <c r="H31" s="103"/>
      <c r="I31" s="5"/>
      <c r="J31" s="39"/>
      <c r="K31" s="59" t="s">
        <v>168</v>
      </c>
      <c r="L31" s="5"/>
      <c r="M31" s="5"/>
      <c r="N31" s="10"/>
      <c r="O31" s="179"/>
    </row>
    <row r="32" spans="1:15" ht="12" customHeight="1" x14ac:dyDescent="0.2">
      <c r="A32" s="21"/>
      <c r="B32" s="8"/>
      <c r="C32" s="9"/>
      <c r="D32" s="9"/>
      <c r="E32" s="9"/>
      <c r="F32" s="9"/>
      <c r="G32" s="98"/>
      <c r="H32" s="104"/>
      <c r="I32" s="5"/>
      <c r="J32" s="133"/>
      <c r="K32" s="59" t="s">
        <v>165</v>
      </c>
      <c r="L32" s="5"/>
      <c r="M32" s="5"/>
      <c r="N32" s="10"/>
      <c r="O32" s="179"/>
    </row>
    <row r="33" spans="1:15" ht="14.25" x14ac:dyDescent="0.2">
      <c r="A33" s="21"/>
      <c r="B33" s="8"/>
      <c r="C33" s="99" t="s">
        <v>99</v>
      </c>
      <c r="D33" s="99" t="s">
        <v>95</v>
      </c>
      <c r="E33" s="99" t="s">
        <v>98</v>
      </c>
      <c r="F33" s="100" t="s">
        <v>96</v>
      </c>
      <c r="G33" s="99" t="s">
        <v>97</v>
      </c>
      <c r="H33" s="4"/>
      <c r="I33" s="5"/>
      <c r="J33" s="132"/>
      <c r="K33" s="59" t="s">
        <v>166</v>
      </c>
      <c r="L33" s="5"/>
      <c r="M33" s="5"/>
      <c r="N33" s="10"/>
      <c r="O33" s="179"/>
    </row>
    <row r="34" spans="1:15" ht="15" thickBot="1" x14ac:dyDescent="0.25">
      <c r="A34" s="21"/>
      <c r="B34" s="492"/>
      <c r="C34" s="493"/>
      <c r="D34" s="493"/>
      <c r="E34" s="493"/>
      <c r="F34" s="493"/>
      <c r="G34" s="493"/>
      <c r="H34" s="11"/>
      <c r="I34" s="5"/>
      <c r="J34" s="40"/>
      <c r="K34" s="59" t="s">
        <v>167</v>
      </c>
      <c r="L34" s="5"/>
      <c r="M34" s="5"/>
      <c r="N34" s="10"/>
      <c r="O34" s="179"/>
    </row>
    <row r="35" spans="1:15" x14ac:dyDescent="0.2">
      <c r="A35" s="21"/>
      <c r="B35" s="9"/>
      <c r="C35" s="9"/>
      <c r="D35" s="9"/>
      <c r="E35" s="9"/>
      <c r="F35" s="9"/>
      <c r="G35" s="9"/>
      <c r="H35" s="5"/>
      <c r="I35" s="5"/>
      <c r="J35" s="5"/>
      <c r="K35" s="5"/>
      <c r="L35" s="5"/>
      <c r="M35" s="5"/>
      <c r="N35" s="10"/>
      <c r="O35" s="179"/>
    </row>
    <row r="36" spans="1:15" ht="17.25" customHeight="1" thickBot="1" x14ac:dyDescent="0.25">
      <c r="A36" s="22"/>
      <c r="B36" s="23"/>
      <c r="C36" s="23"/>
      <c r="D36" s="23"/>
      <c r="E36" s="23"/>
      <c r="F36" s="23"/>
      <c r="G36" s="23"/>
      <c r="H36" s="23"/>
      <c r="I36" s="23"/>
      <c r="J36" s="23"/>
      <c r="K36" s="23"/>
      <c r="L36" s="23"/>
      <c r="M36" s="23"/>
      <c r="N36" s="11"/>
      <c r="O36" s="179"/>
    </row>
    <row r="37" spans="1:15" ht="13.5" customHeight="1" x14ac:dyDescent="0.2">
      <c r="A37" s="170"/>
      <c r="B37" s="165"/>
      <c r="C37" s="165"/>
      <c r="D37" s="165"/>
      <c r="E37" s="165"/>
      <c r="F37" s="165"/>
      <c r="G37" s="165"/>
      <c r="H37" s="165"/>
      <c r="I37" s="165"/>
      <c r="J37" s="165"/>
      <c r="K37" s="165"/>
      <c r="L37" s="165"/>
      <c r="M37" s="165"/>
      <c r="N37" s="171"/>
    </row>
    <row r="38" spans="1:15" x14ac:dyDescent="0.2">
      <c r="A38" s="170"/>
      <c r="B38" s="165"/>
      <c r="C38" s="165"/>
      <c r="D38" s="165"/>
      <c r="E38" s="165"/>
      <c r="F38" s="165"/>
      <c r="G38" s="165"/>
      <c r="H38" s="165"/>
      <c r="I38" s="165"/>
      <c r="J38" s="165"/>
      <c r="K38" s="165"/>
      <c r="L38" s="165"/>
      <c r="M38" s="165"/>
      <c r="N38" s="171"/>
      <c r="O38" s="179"/>
    </row>
    <row r="39" spans="1:15" x14ac:dyDescent="0.2">
      <c r="A39" s="170"/>
      <c r="B39" s="165"/>
      <c r="C39" s="165"/>
      <c r="D39" s="165"/>
      <c r="E39" s="165"/>
      <c r="F39" s="165"/>
      <c r="G39" s="165"/>
      <c r="H39" s="165"/>
      <c r="I39" s="165"/>
      <c r="J39" s="165"/>
      <c r="K39" s="165"/>
      <c r="L39" s="165"/>
      <c r="M39" s="165"/>
      <c r="N39" s="171"/>
      <c r="O39" s="179"/>
    </row>
    <row r="40" spans="1:15" x14ac:dyDescent="0.2">
      <c r="A40" s="170"/>
      <c r="B40" s="165"/>
      <c r="C40" s="165"/>
      <c r="D40" s="165"/>
      <c r="E40" s="165"/>
      <c r="F40" s="165"/>
      <c r="G40" s="165"/>
      <c r="H40" s="165"/>
      <c r="I40" s="165"/>
      <c r="J40" s="165"/>
      <c r="K40" s="165"/>
      <c r="L40" s="165"/>
      <c r="M40" s="165"/>
      <c r="N40" s="171"/>
      <c r="O40" s="179"/>
    </row>
    <row r="41" spans="1:15" ht="13.5" thickBot="1" x14ac:dyDescent="0.25">
      <c r="A41" s="172"/>
      <c r="B41" s="173"/>
      <c r="C41" s="173"/>
      <c r="D41" s="173"/>
      <c r="E41" s="173"/>
      <c r="F41" s="173"/>
      <c r="G41" s="173"/>
      <c r="H41" s="173"/>
      <c r="I41" s="173"/>
      <c r="J41" s="173"/>
      <c r="K41" s="173"/>
      <c r="L41" s="173"/>
      <c r="M41" s="173"/>
      <c r="N41" s="174"/>
      <c r="O41" s="179"/>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2019-09-30T13:03:57Z</dcterms:modified>
</cp:coreProperties>
</file>